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ICATIONS\Communications Officer\Statement of Votes\43GE-Statement of Official Results-ALL-Reformatted\"/>
    </mc:Choice>
  </mc:AlternateContent>
  <xr:revisionPtr revIDLastSave="0" documentId="13_ncr:1_{4BDF98CA-8583-47C8-A0E6-429006DB1A3F}" xr6:coauthVersionLast="47" xr6:coauthVersionMax="47" xr10:uidLastSave="{00000000-0000-0000-0000-000000000000}"/>
  <bookViews>
    <workbookView xWindow="28680" yWindow="-120" windowWidth="29040" windowHeight="15840" activeTab="1" xr2:uid="{E3D8C109-F11C-41BF-95CA-513ADED6BC2B}"/>
  </bookViews>
  <sheets>
    <sheet name="Results by Polling Place" sheetId="1" r:id="rId1"/>
    <sheet name="Results by Voting Area" sheetId="3" r:id="rId2"/>
  </sheets>
  <definedNames>
    <definedName name="_xlnm.Print_Area" localSheetId="0">'Results by Polling Place'!$A$1:$H$90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4" i="3" l="1"/>
  <c r="G54" i="3"/>
  <c r="F54" i="3"/>
  <c r="E54" i="3"/>
  <c r="D54" i="3"/>
  <c r="C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H5" i="3"/>
  <c r="H4" i="3"/>
  <c r="H20" i="1"/>
  <c r="H54" i="3" l="1"/>
  <c r="H30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1" i="1"/>
  <c r="H22" i="1"/>
  <c r="H23" i="1"/>
  <c r="H24" i="1"/>
  <c r="H25" i="1"/>
  <c r="H26" i="1"/>
  <c r="H27" i="1"/>
  <c r="H28" i="1"/>
  <c r="H29" i="1"/>
  <c r="H31" i="1"/>
  <c r="H4" i="1"/>
  <c r="G32" i="1"/>
  <c r="F32" i="1"/>
  <c r="E32" i="1"/>
  <c r="D32" i="1"/>
  <c r="C32" i="1"/>
  <c r="H32" i="1" l="1"/>
</calcChain>
</file>

<file path=xl/sharedStrings.xml><?xml version="1.0" encoding="utf-8"?>
<sst xmlns="http://schemas.openxmlformats.org/spreadsheetml/2006/main" count="59" uniqueCount="43">
  <si>
    <t>Voting Area/Section de vote</t>
  </si>
  <si>
    <t>Rejected/Rejetés</t>
  </si>
  <si>
    <t>Declined/Refusés</t>
  </si>
  <si>
    <t>TOTAL</t>
  </si>
  <si>
    <t>ABSENTEE/HOMEBOUND</t>
  </si>
  <si>
    <t>Polling Place / bureau de scrutin</t>
  </si>
  <si>
    <t>BORDERLAND</t>
  </si>
  <si>
    <t>DERKSEN, Rick
(NDP/NPD)</t>
  </si>
  <si>
    <t>GUENTER, Josh
(PC)</t>
  </si>
  <si>
    <t>BRAUL, Loren
(MLP/PLM)</t>
  </si>
  <si>
    <t>CENTRE CULTUREL ET COMMUNAUTAIRE</t>
  </si>
  <si>
    <t>CLUB CHEZ NOUS</t>
  </si>
  <si>
    <t>DOMINION CITY COMMUNITY HALL</t>
  </si>
  <si>
    <t>EMERSON COMPLEX</t>
  </si>
  <si>
    <t>GRETNA PRAIRIE CENTRE</t>
  </si>
  <si>
    <t>HALBSTADT COMMUNITY HALL</t>
  </si>
  <si>
    <t>OSTERWICK COMMUNITY CENTRE</t>
  </si>
  <si>
    <t>PLUM COULEE CENTRE ON MAIN</t>
  </si>
  <si>
    <t>PRAIRIE DALE SCHOOL</t>
  </si>
  <si>
    <t>REINLAND COMMUNITY CENTRE</t>
  </si>
  <si>
    <t>RHINELAND PIONEER CENTRE</t>
  </si>
  <si>
    <t>RM OF MONTCALM OFFICE</t>
  </si>
  <si>
    <t>ROSEAU RIVER ANISHINABE FIRST NATION GOVERNMENT OFFICE</t>
  </si>
  <si>
    <t>ROSENFELD GOOD NEIGHBOUR CENTRE</t>
  </si>
  <si>
    <t>SHEVCHENKO UKRAINIAN CENTRE</t>
  </si>
  <si>
    <t>THORNHILL COMMUNITY CLUB</t>
  </si>
  <si>
    <t>TOLSTOI &amp; DISTRICT SENIOR CENTRE</t>
  </si>
  <si>
    <t>BALLOTS CAST OUTSIDE OF ELECTORAL DIVISION - ADVANCE</t>
  </si>
  <si>
    <t>BALLOTS CAST OUTSIDE OF ELECTORAL DIVISION - INSTITUTIONAL</t>
  </si>
  <si>
    <t>RHINELAND PIONEER CENTRE - BallotBox #2</t>
  </si>
  <si>
    <t>IMVS-01 THE APARTMENTS, EASTVIEW PLACE, EMERSON PERSONAL CARE HOME, KATHARENA COURTS, THE APARTMENTS (EBENEEZER)</t>
  </si>
  <si>
    <t>IMVS-02 CENTRE COURT, ALTONA COMMUNITY MEMORIAL HEALTH CENTRE, CENTRE POINT PLAZA, BUFFALO APARTMENTS, GARDENS ON TENTH</t>
  </si>
  <si>
    <t>ADV-01 LOCAL ELECTION OFFICE - BORDERLAND</t>
  </si>
  <si>
    <t>ADV-02 EMERSON COMPLEX</t>
  </si>
  <si>
    <t>ADV-03 CLUB CHEZ NOUS</t>
  </si>
  <si>
    <t>ADV-04 DOMINION CITY COMMUNITY HALL</t>
  </si>
  <si>
    <t>ADV-05 REINLAND COMMUNITY CENTRE</t>
  </si>
  <si>
    <t>Results by Polling Place / Résultats par centre de scrutin</t>
  </si>
  <si>
    <t>Total</t>
  </si>
  <si>
    <t>Rejected / Rejetés</t>
  </si>
  <si>
    <t>Declined / Refusés</t>
  </si>
  <si>
    <t>Final Number of Registered Voters / Nombre final d’électeurs inscrits</t>
  </si>
  <si>
    <t>Results by Voting Area / Résultats par section de vote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</si>
</sst>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_-;\-* #,##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sz val="10"/>
      <color rgb="FFFF0000"/>
      <name val="Calibri"/>
      <family val="2"/>
    </font>
    <font>
      <sz val="10"/>
      <color rgb="FF000000"/>
      <name val="Segoe UI"/>
      <family val="2"/>
    </font>
    <font>
      <b/>
      <sz val="20"/>
      <color theme="1"/>
      <name val="Calibri"/>
      <family val="2"/>
    </font>
    <font>
      <b/>
      <sz val="10"/>
      <color theme="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A81246"/>
        <bgColor indexed="64"/>
      </patternFill>
    </fill>
    <fill>
      <patternFill patternType="solid">
        <fgColor rgb="FF1E489F"/>
        <bgColor indexed="64"/>
      </patternFill>
    </fill>
    <fill>
      <patternFill patternType="solid">
        <fgColor rgb="FFC8CAE6"/>
        <bgColor rgb="FFFFFFFF"/>
      </patternFill>
    </fill>
    <fill>
      <patternFill patternType="solid">
        <fgColor rgb="FFC8CAE6"/>
        <bgColor indexed="64"/>
      </patternFill>
    </fill>
    <fill>
      <patternFill patternType="solid">
        <fgColor rgb="FFDE1F26"/>
        <bgColor indexed="64"/>
      </patternFill>
    </fill>
    <fill>
      <patternFill patternType="solid">
        <fgColor rgb="FFF7D0C0"/>
        <bgColor rgb="FFFFFFFF"/>
      </patternFill>
    </fill>
    <fill>
      <patternFill patternType="solid">
        <fgColor rgb="FFF7D0C0"/>
        <bgColor indexed="64"/>
      </patternFill>
    </fill>
    <fill>
      <patternFill patternType="solid">
        <fgColor rgb="FFF26A25"/>
        <bgColor indexed="64"/>
      </patternFill>
    </fill>
    <fill>
      <patternFill patternType="solid">
        <fgColor rgb="FFFEDDC7"/>
        <bgColor rgb="FFFFFFFF"/>
      </patternFill>
    </fill>
    <fill>
      <patternFill patternType="solid">
        <fgColor rgb="FFFEDDC7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auto="1"/>
      </right>
      <top style="thin">
        <color indexed="64"/>
      </top>
      <bottom style="thin">
        <color rgb="FF000000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60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 wrapText="1" readingOrder="1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 readingOrder="1"/>
    </xf>
    <xf numFmtId="164" fontId="2" fillId="0" borderId="0" xfId="1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3" fontId="4" fillId="0" borderId="14" xfId="0" applyNumberFormat="1" applyFont="1" applyBorder="1" applyAlignment="1">
      <alignment horizontal="left" vertical="center" readingOrder="1"/>
    </xf>
    <xf numFmtId="3" fontId="0" fillId="0" borderId="14" xfId="0" applyNumberFormat="1" applyBorder="1"/>
    <xf numFmtId="3" fontId="4" fillId="2" borderId="3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left" vertical="center" readingOrder="1"/>
    </xf>
    <xf numFmtId="3" fontId="0" fillId="0" borderId="3" xfId="0" applyNumberFormat="1" applyBorder="1"/>
    <xf numFmtId="3" fontId="5" fillId="3" borderId="3" xfId="0" applyNumberFormat="1" applyFont="1" applyFill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/>
    </xf>
    <xf numFmtId="3" fontId="4" fillId="2" borderId="1" xfId="0" applyNumberFormat="1" applyFont="1" applyFill="1" applyBorder="1" applyAlignment="1">
      <alignment horizontal="center"/>
    </xf>
    <xf numFmtId="3" fontId="4" fillId="2" borderId="2" xfId="0" applyNumberFormat="1" applyFont="1" applyFill="1" applyBorder="1" applyAlignment="1">
      <alignment horizontal="center"/>
    </xf>
    <xf numFmtId="3" fontId="4" fillId="2" borderId="2" xfId="0" applyNumberFormat="1" applyFont="1" applyFill="1" applyBorder="1" applyAlignment="1">
      <alignment horizontal="center" vertical="center"/>
    </xf>
    <xf numFmtId="3" fontId="4" fillId="0" borderId="11" xfId="0" applyNumberFormat="1" applyFont="1" applyBorder="1" applyAlignment="1">
      <alignment horizontal="left" vertical="center" wrapText="1" readingOrder="1"/>
    </xf>
    <xf numFmtId="3" fontId="0" fillId="0" borderId="13" xfId="0" applyNumberFormat="1" applyBorder="1" applyAlignment="1">
      <alignment wrapText="1"/>
    </xf>
    <xf numFmtId="3" fontId="6" fillId="0" borderId="15" xfId="0" applyNumberFormat="1" applyFont="1" applyBorder="1" applyAlignment="1">
      <alignment horizontal="left" vertical="center" wrapText="1"/>
    </xf>
    <xf numFmtId="3" fontId="0" fillId="0" borderId="16" xfId="0" applyNumberFormat="1" applyBorder="1" applyAlignment="1">
      <alignment horizontal="left" vertical="center" wrapText="1"/>
    </xf>
    <xf numFmtId="0" fontId="12" fillId="0" borderId="5" xfId="0" applyFont="1" applyBorder="1" applyAlignment="1">
      <alignment horizontal="left"/>
    </xf>
    <xf numFmtId="3" fontId="8" fillId="0" borderId="12" xfId="0" applyNumberFormat="1" applyFont="1" applyFill="1" applyBorder="1" applyAlignment="1">
      <alignment horizontal="left"/>
    </xf>
    <xf numFmtId="3" fontId="5" fillId="4" borderId="3" xfId="0" applyNumberFormat="1" applyFont="1" applyFill="1" applyBorder="1" applyAlignment="1">
      <alignment horizontal="center" vertical="center"/>
    </xf>
    <xf numFmtId="3" fontId="7" fillId="4" borderId="11" xfId="0" applyNumberFormat="1" applyFont="1" applyFill="1" applyBorder="1" applyAlignment="1">
      <alignment horizontal="left" vertical="center"/>
    </xf>
    <xf numFmtId="3" fontId="7" fillId="4" borderId="13" xfId="0" applyNumberFormat="1" applyFont="1" applyFill="1" applyBorder="1" applyAlignment="1">
      <alignment horizontal="left" vertical="center"/>
    </xf>
    <xf numFmtId="3" fontId="3" fillId="4" borderId="14" xfId="0" applyNumberFormat="1" applyFont="1" applyFill="1" applyBorder="1" applyAlignment="1">
      <alignment horizontal="center" vertical="center" textRotation="90" wrapText="1" readingOrder="1"/>
    </xf>
    <xf numFmtId="3" fontId="3" fillId="5" borderId="14" xfId="0" applyNumberFormat="1" applyFont="1" applyFill="1" applyBorder="1" applyAlignment="1">
      <alignment horizontal="center" vertical="center" textRotation="90" wrapText="1" readingOrder="1"/>
    </xf>
    <xf numFmtId="3" fontId="5" fillId="5" borderId="3" xfId="0" applyNumberFormat="1" applyFont="1" applyFill="1" applyBorder="1" applyAlignment="1">
      <alignment horizontal="center" vertical="center"/>
    </xf>
    <xf numFmtId="3" fontId="7" fillId="4" borderId="3" xfId="1" applyNumberFormat="1" applyFont="1" applyFill="1" applyBorder="1" applyAlignment="1">
      <alignment horizontal="left" vertical="center" wrapText="1"/>
    </xf>
    <xf numFmtId="3" fontId="4" fillId="6" borderId="3" xfId="0" applyNumberFormat="1" applyFont="1" applyFill="1" applyBorder="1" applyAlignment="1">
      <alignment horizontal="center" vertical="center" wrapText="1"/>
    </xf>
    <xf numFmtId="3" fontId="2" fillId="7" borderId="3" xfId="0" applyNumberFormat="1" applyFont="1" applyFill="1" applyBorder="1" applyAlignment="1">
      <alignment horizontal="center"/>
    </xf>
    <xf numFmtId="3" fontId="5" fillId="8" borderId="3" xfId="0" applyNumberFormat="1" applyFont="1" applyFill="1" applyBorder="1" applyAlignment="1">
      <alignment horizontal="center" vertical="center"/>
    </xf>
    <xf numFmtId="3" fontId="3" fillId="8" borderId="14" xfId="0" applyNumberFormat="1" applyFont="1" applyFill="1" applyBorder="1" applyAlignment="1">
      <alignment horizontal="center" vertical="center" textRotation="90" wrapText="1" readingOrder="1"/>
    </xf>
    <xf numFmtId="3" fontId="4" fillId="9" borderId="3" xfId="0" applyNumberFormat="1" applyFont="1" applyFill="1" applyBorder="1" applyAlignment="1">
      <alignment horizontal="center" vertical="center" wrapText="1"/>
    </xf>
    <xf numFmtId="3" fontId="4" fillId="2" borderId="17" xfId="0" applyNumberFormat="1" applyFont="1" applyFill="1" applyBorder="1" applyAlignment="1">
      <alignment horizontal="center"/>
    </xf>
    <xf numFmtId="3" fontId="4" fillId="2" borderId="18" xfId="0" applyNumberFormat="1" applyFont="1" applyFill="1" applyBorder="1" applyAlignment="1">
      <alignment horizontal="center"/>
    </xf>
    <xf numFmtId="3" fontId="2" fillId="10" borderId="3" xfId="0" applyNumberFormat="1" applyFont="1" applyFill="1" applyBorder="1" applyAlignment="1">
      <alignment horizontal="center"/>
    </xf>
    <xf numFmtId="3" fontId="3" fillId="11" borderId="14" xfId="0" applyNumberFormat="1" applyFont="1" applyFill="1" applyBorder="1" applyAlignment="1">
      <alignment horizontal="center" vertical="center" textRotation="90" wrapText="1" readingOrder="1"/>
    </xf>
    <xf numFmtId="3" fontId="5" fillId="11" borderId="3" xfId="0" applyNumberFormat="1" applyFont="1" applyFill="1" applyBorder="1" applyAlignment="1">
      <alignment horizontal="center" vertical="center"/>
    </xf>
    <xf numFmtId="3" fontId="4" fillId="12" borderId="3" xfId="0" applyNumberFormat="1" applyFont="1" applyFill="1" applyBorder="1" applyAlignment="1">
      <alignment horizontal="center" vertical="center" wrapText="1"/>
    </xf>
    <xf numFmtId="3" fontId="2" fillId="13" borderId="3" xfId="0" applyNumberFormat="1" applyFont="1" applyFill="1" applyBorder="1" applyAlignment="1">
      <alignment horizontal="center"/>
    </xf>
    <xf numFmtId="3" fontId="13" fillId="4" borderId="3" xfId="0" applyNumberFormat="1" applyFont="1" applyFill="1" applyBorder="1" applyAlignment="1">
      <alignment horizontal="left" vertical="center"/>
    </xf>
    <xf numFmtId="3" fontId="13" fillId="8" borderId="10" xfId="0" applyNumberFormat="1" applyFont="1" applyFill="1" applyBorder="1" applyAlignment="1">
      <alignment horizontal="center" vertical="center"/>
    </xf>
    <xf numFmtId="3" fontId="13" fillId="11" borderId="4" xfId="0" applyNumberFormat="1" applyFont="1" applyFill="1" applyBorder="1" applyAlignment="1">
      <alignment horizontal="center" vertical="center"/>
    </xf>
    <xf numFmtId="3" fontId="13" fillId="5" borderId="4" xfId="0" applyNumberFormat="1" applyFont="1" applyFill="1" applyBorder="1" applyAlignment="1">
      <alignment horizontal="center" vertical="center"/>
    </xf>
    <xf numFmtId="3" fontId="13" fillId="4" borderId="4" xfId="0" applyNumberFormat="1" applyFont="1" applyFill="1" applyBorder="1" applyAlignment="1">
      <alignment horizontal="center" vertical="center"/>
    </xf>
    <xf numFmtId="3" fontId="13" fillId="8" borderId="3" xfId="0" applyNumberFormat="1" applyFont="1" applyFill="1" applyBorder="1" applyAlignment="1">
      <alignment horizontal="center" vertical="center" textRotation="90" wrapText="1" readingOrder="1"/>
    </xf>
    <xf numFmtId="3" fontId="13" fillId="11" borderId="3" xfId="0" applyNumberFormat="1" applyFont="1" applyFill="1" applyBorder="1" applyAlignment="1">
      <alignment horizontal="center" vertical="center" textRotation="90" wrapText="1" readingOrder="1"/>
    </xf>
    <xf numFmtId="3" fontId="13" fillId="5" borderId="3" xfId="0" applyNumberFormat="1" applyFont="1" applyFill="1" applyBorder="1" applyAlignment="1">
      <alignment horizontal="center" vertical="center" textRotation="90" wrapText="1" readingOrder="1"/>
    </xf>
    <xf numFmtId="3" fontId="13" fillId="4" borderId="3" xfId="0" applyNumberFormat="1" applyFont="1" applyFill="1" applyBorder="1" applyAlignment="1">
      <alignment horizontal="center" vertical="center" wrapText="1" readingOrder="1"/>
    </xf>
    <xf numFmtId="3" fontId="13" fillId="4" borderId="6" xfId="0" applyNumberFormat="1" applyFont="1" applyFill="1" applyBorder="1" applyAlignment="1">
      <alignment horizontal="left" vertical="center"/>
    </xf>
    <xf numFmtId="3" fontId="13" fillId="4" borderId="7" xfId="0" applyNumberFormat="1" applyFont="1" applyFill="1" applyBorder="1" applyAlignment="1">
      <alignment horizontal="left" vertical="center"/>
    </xf>
    <xf numFmtId="3" fontId="8" fillId="0" borderId="8" xfId="0" applyNumberFormat="1" applyFont="1" applyFill="1" applyBorder="1" applyAlignment="1">
      <alignment horizontal="left"/>
    </xf>
    <xf numFmtId="3" fontId="8" fillId="0" borderId="0" xfId="0" applyNumberFormat="1" applyFont="1" applyFill="1" applyAlignment="1">
      <alignment horizontal="left"/>
    </xf>
    <xf numFmtId="3" fontId="8" fillId="0" borderId="9" xfId="0" applyNumberFormat="1" applyFont="1" applyFill="1" applyBorder="1" applyAlignment="1">
      <alignment horizontal="left"/>
    </xf>
    <xf numFmtId="0" fontId="12" fillId="0" borderId="0" xfId="0" applyFont="1" applyBorder="1" applyAlignment="1">
      <alignment horizontal="left"/>
    </xf>
  </cellXfs>
  <cellStyles count="9">
    <cellStyle name="Comma" xfId="1" builtinId="3"/>
    <cellStyle name="Comma [0] 2" xfId="7" xr:uid="{4E2FC340-7859-438D-A538-2D84D7BDE9B2}"/>
    <cellStyle name="Comma 2" xfId="8" xr:uid="{5D021078-3659-41F4-AF5F-FFE1B515007F}"/>
    <cellStyle name="Comma 3" xfId="2" xr:uid="{8927F5B6-BDC8-47F9-8692-C4A637DD7FB3}"/>
    <cellStyle name="Currency [0] 2" xfId="5" xr:uid="{E7F4B688-51F2-4DF8-8B13-801540B49F54}"/>
    <cellStyle name="Currency 2" xfId="6" xr:uid="{5392048F-CC33-415A-9644-0A0ED745E72F}"/>
    <cellStyle name="Normal" xfId="0" builtinId="0"/>
    <cellStyle name="Normal 2" xfId="3" xr:uid="{6C45ABFA-6721-4D1A-806D-149778F500AA}"/>
    <cellStyle name="Percent 2" xfId="4" xr:uid="{1EF4B270-2752-4ABB-9FE5-8D765FA225DB}"/>
  </cellStyles>
  <dxfs count="0"/>
  <tableStyles count="0" defaultTableStyle="TableStyleMedium2" defaultPivotStyle="PivotStyleLight16"/>
  <colors>
    <mruColors>
      <color rgb="FFA81246"/>
      <color rgb="FFFEDDC7"/>
      <color rgb="FFF7D0C0"/>
      <color rgb="FFF26A25"/>
      <color rgb="FFDE1F26"/>
      <color rgb="FFC8CAE6"/>
      <color rgb="FF1E48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ACF6-B15B-424A-A761-54A981533B17}">
  <sheetPr>
    <pageSetUpPr fitToPage="1"/>
  </sheetPr>
  <dimension ref="A1:P88"/>
  <sheetViews>
    <sheetView showGridLines="0" zoomScaleNormal="100" workbookViewId="0">
      <selection sqref="A1:H1"/>
    </sheetView>
  </sheetViews>
  <sheetFormatPr defaultRowHeight="12.75" x14ac:dyDescent="0.2"/>
  <cols>
    <col min="1" max="1" width="9.140625" style="1"/>
    <col min="2" max="2" width="44.85546875" style="1" customWidth="1"/>
    <col min="3" max="3" width="9.5703125" style="2" bestFit="1" customWidth="1"/>
    <col min="4" max="7" width="9.140625" style="2"/>
    <col min="8" max="8" width="9.5703125" style="2" bestFit="1" customWidth="1"/>
    <col min="9" max="16384" width="9.140625" style="1"/>
  </cols>
  <sheetData>
    <row r="1" spans="1:16" ht="26.25" x14ac:dyDescent="0.4">
      <c r="A1" s="24" t="s">
        <v>6</v>
      </c>
      <c r="B1" s="24"/>
      <c r="C1" s="24"/>
      <c r="D1" s="24"/>
      <c r="E1" s="24"/>
      <c r="F1" s="24"/>
      <c r="G1" s="24"/>
      <c r="H1" s="24"/>
    </row>
    <row r="2" spans="1:16" ht="18.75" x14ac:dyDescent="0.3">
      <c r="A2" s="25" t="s">
        <v>37</v>
      </c>
      <c r="B2" s="25"/>
      <c r="C2" s="25"/>
      <c r="D2" s="25"/>
      <c r="E2" s="25"/>
      <c r="F2" s="25"/>
      <c r="G2" s="25"/>
      <c r="H2" s="25"/>
    </row>
    <row r="3" spans="1:16" ht="77.25" x14ac:dyDescent="0.2">
      <c r="A3" s="27" t="s">
        <v>5</v>
      </c>
      <c r="B3" s="28"/>
      <c r="C3" s="36" t="s">
        <v>9</v>
      </c>
      <c r="D3" s="41" t="s">
        <v>7</v>
      </c>
      <c r="E3" s="30" t="s">
        <v>8</v>
      </c>
      <c r="F3" s="29" t="s">
        <v>1</v>
      </c>
      <c r="G3" s="29" t="s">
        <v>2</v>
      </c>
      <c r="H3" s="29" t="s">
        <v>38</v>
      </c>
    </row>
    <row r="4" spans="1:16" ht="15" x14ac:dyDescent="0.25">
      <c r="A4" s="10" t="s">
        <v>10</v>
      </c>
      <c r="B4" s="11"/>
      <c r="C4" s="37">
        <v>8</v>
      </c>
      <c r="D4" s="43">
        <v>11</v>
      </c>
      <c r="E4" s="33">
        <v>38</v>
      </c>
      <c r="F4" s="12">
        <v>0</v>
      </c>
      <c r="G4" s="12">
        <v>0</v>
      </c>
      <c r="H4" s="12">
        <f>SUM(C4:G4)</f>
        <v>57</v>
      </c>
      <c r="J4" s="3"/>
      <c r="K4"/>
      <c r="L4" s="3"/>
      <c r="M4"/>
      <c r="N4" s="3"/>
      <c r="O4" s="3"/>
      <c r="P4" s="3"/>
    </row>
    <row r="5" spans="1:16" ht="15" customHeight="1" x14ac:dyDescent="0.25">
      <c r="A5" s="13" t="s">
        <v>11</v>
      </c>
      <c r="B5" s="14"/>
      <c r="C5" s="37">
        <v>35</v>
      </c>
      <c r="D5" s="43">
        <v>54</v>
      </c>
      <c r="E5" s="33">
        <v>207</v>
      </c>
      <c r="F5" s="12">
        <v>1</v>
      </c>
      <c r="G5" s="12">
        <v>2</v>
      </c>
      <c r="H5" s="12">
        <f t="shared" ref="H5:H31" si="0">SUM(C5:G5)</f>
        <v>299</v>
      </c>
      <c r="K5"/>
      <c r="M5"/>
    </row>
    <row r="6" spans="1:16" ht="15" customHeight="1" x14ac:dyDescent="0.25">
      <c r="A6" s="13" t="s">
        <v>12</v>
      </c>
      <c r="B6" s="14"/>
      <c r="C6" s="37">
        <v>22</v>
      </c>
      <c r="D6" s="43">
        <v>37</v>
      </c>
      <c r="E6" s="33">
        <v>119</v>
      </c>
      <c r="F6" s="12">
        <v>0</v>
      </c>
      <c r="G6" s="12">
        <v>0</v>
      </c>
      <c r="H6" s="12">
        <f t="shared" si="0"/>
        <v>178</v>
      </c>
      <c r="K6"/>
      <c r="M6"/>
    </row>
    <row r="7" spans="1:16" ht="15" customHeight="1" x14ac:dyDescent="0.25">
      <c r="A7" s="13" t="s">
        <v>13</v>
      </c>
      <c r="B7" s="14"/>
      <c r="C7" s="37">
        <v>18</v>
      </c>
      <c r="D7" s="43">
        <v>64</v>
      </c>
      <c r="E7" s="33">
        <v>115</v>
      </c>
      <c r="F7" s="12">
        <v>0</v>
      </c>
      <c r="G7" s="12">
        <v>1</v>
      </c>
      <c r="H7" s="12">
        <f t="shared" si="0"/>
        <v>198</v>
      </c>
      <c r="K7"/>
      <c r="M7"/>
    </row>
    <row r="8" spans="1:16" ht="15" customHeight="1" x14ac:dyDescent="0.25">
      <c r="A8" s="13" t="s">
        <v>14</v>
      </c>
      <c r="B8" s="14"/>
      <c r="C8" s="37">
        <v>32</v>
      </c>
      <c r="D8" s="43">
        <v>24</v>
      </c>
      <c r="E8" s="33">
        <v>168</v>
      </c>
      <c r="F8" s="12">
        <v>0</v>
      </c>
      <c r="G8" s="12">
        <v>0</v>
      </c>
      <c r="H8" s="12">
        <f t="shared" si="0"/>
        <v>224</v>
      </c>
      <c r="K8"/>
      <c r="M8"/>
    </row>
    <row r="9" spans="1:16" ht="15" customHeight="1" x14ac:dyDescent="0.25">
      <c r="A9" s="13" t="s">
        <v>15</v>
      </c>
      <c r="B9" s="14"/>
      <c r="C9" s="37">
        <v>5</v>
      </c>
      <c r="D9" s="43">
        <v>5</v>
      </c>
      <c r="E9" s="33">
        <v>48</v>
      </c>
      <c r="F9" s="12">
        <v>0</v>
      </c>
      <c r="G9" s="12">
        <v>0</v>
      </c>
      <c r="H9" s="12">
        <f t="shared" si="0"/>
        <v>58</v>
      </c>
      <c r="K9"/>
      <c r="M9"/>
    </row>
    <row r="10" spans="1:16" ht="15" customHeight="1" x14ac:dyDescent="0.25">
      <c r="A10" s="13" t="s">
        <v>16</v>
      </c>
      <c r="B10" s="14"/>
      <c r="C10" s="37">
        <v>10</v>
      </c>
      <c r="D10" s="43">
        <v>18</v>
      </c>
      <c r="E10" s="33">
        <v>325</v>
      </c>
      <c r="F10" s="12">
        <v>0</v>
      </c>
      <c r="G10" s="12">
        <v>2</v>
      </c>
      <c r="H10" s="12">
        <f t="shared" si="0"/>
        <v>355</v>
      </c>
      <c r="K10"/>
      <c r="M10"/>
    </row>
    <row r="11" spans="1:16" ht="15" customHeight="1" x14ac:dyDescent="0.25">
      <c r="A11" s="13" t="s">
        <v>17</v>
      </c>
      <c r="B11" s="14"/>
      <c r="C11" s="37">
        <v>16</v>
      </c>
      <c r="D11" s="43">
        <v>30</v>
      </c>
      <c r="E11" s="33">
        <v>403</v>
      </c>
      <c r="F11" s="12">
        <v>0</v>
      </c>
      <c r="G11" s="12">
        <v>1</v>
      </c>
      <c r="H11" s="12">
        <f t="shared" si="0"/>
        <v>450</v>
      </c>
      <c r="K11"/>
      <c r="M11"/>
    </row>
    <row r="12" spans="1:16" ht="15" customHeight="1" x14ac:dyDescent="0.25">
      <c r="A12" s="13" t="s">
        <v>18</v>
      </c>
      <c r="B12" s="14"/>
      <c r="C12" s="37">
        <v>10</v>
      </c>
      <c r="D12" s="43">
        <v>18</v>
      </c>
      <c r="E12" s="33">
        <v>560</v>
      </c>
      <c r="F12" s="12">
        <v>0</v>
      </c>
      <c r="G12" s="12">
        <v>2</v>
      </c>
      <c r="H12" s="12">
        <f t="shared" si="0"/>
        <v>590</v>
      </c>
      <c r="K12"/>
      <c r="M12"/>
    </row>
    <row r="13" spans="1:16" ht="15" customHeight="1" x14ac:dyDescent="0.25">
      <c r="A13" s="13" t="s">
        <v>19</v>
      </c>
      <c r="B13" s="14"/>
      <c r="C13" s="37">
        <v>5</v>
      </c>
      <c r="D13" s="43">
        <v>0</v>
      </c>
      <c r="E13" s="33">
        <v>153</v>
      </c>
      <c r="F13" s="12">
        <v>0</v>
      </c>
      <c r="G13" s="12">
        <v>0</v>
      </c>
      <c r="H13" s="12">
        <f t="shared" si="0"/>
        <v>158</v>
      </c>
      <c r="K13"/>
      <c r="M13"/>
    </row>
    <row r="14" spans="1:16" ht="15" customHeight="1" x14ac:dyDescent="0.25">
      <c r="A14" s="13" t="s">
        <v>20</v>
      </c>
      <c r="B14" s="14"/>
      <c r="C14" s="37">
        <v>115</v>
      </c>
      <c r="D14" s="43">
        <v>70</v>
      </c>
      <c r="E14" s="33">
        <v>379</v>
      </c>
      <c r="F14" s="12">
        <v>1</v>
      </c>
      <c r="G14" s="12">
        <v>3</v>
      </c>
      <c r="H14" s="12">
        <f t="shared" si="0"/>
        <v>568</v>
      </c>
      <c r="K14"/>
      <c r="M14"/>
    </row>
    <row r="15" spans="1:16" ht="15" customHeight="1" x14ac:dyDescent="0.25">
      <c r="A15" s="13" t="s">
        <v>29</v>
      </c>
      <c r="B15" s="14"/>
      <c r="C15" s="37">
        <v>102</v>
      </c>
      <c r="D15" s="43">
        <v>96</v>
      </c>
      <c r="E15" s="33">
        <v>376</v>
      </c>
      <c r="F15" s="12">
        <v>1</v>
      </c>
      <c r="G15" s="12">
        <v>4</v>
      </c>
      <c r="H15" s="12">
        <f t="shared" si="0"/>
        <v>579</v>
      </c>
      <c r="K15"/>
      <c r="M15"/>
    </row>
    <row r="16" spans="1:16" ht="15" x14ac:dyDescent="0.25">
      <c r="A16" s="13" t="s">
        <v>21</v>
      </c>
      <c r="B16" s="14"/>
      <c r="C16" s="37">
        <v>19</v>
      </c>
      <c r="D16" s="43">
        <v>20</v>
      </c>
      <c r="E16" s="33">
        <v>39</v>
      </c>
      <c r="F16" s="12">
        <v>0</v>
      </c>
      <c r="G16" s="12">
        <v>0</v>
      </c>
      <c r="H16" s="12">
        <f t="shared" si="0"/>
        <v>78</v>
      </c>
      <c r="K16"/>
      <c r="M16"/>
    </row>
    <row r="17" spans="1:13" ht="15" customHeight="1" x14ac:dyDescent="0.25">
      <c r="A17" s="13" t="s">
        <v>22</v>
      </c>
      <c r="B17" s="14"/>
      <c r="C17" s="37">
        <v>5</v>
      </c>
      <c r="D17" s="43">
        <v>121</v>
      </c>
      <c r="E17" s="33">
        <v>2</v>
      </c>
      <c r="F17" s="12">
        <v>0</v>
      </c>
      <c r="G17" s="12">
        <v>0</v>
      </c>
      <c r="H17" s="12">
        <f t="shared" si="0"/>
        <v>128</v>
      </c>
      <c r="K17"/>
      <c r="M17"/>
    </row>
    <row r="18" spans="1:13" ht="15" customHeight="1" x14ac:dyDescent="0.25">
      <c r="A18" s="13" t="s">
        <v>23</v>
      </c>
      <c r="B18" s="14"/>
      <c r="C18" s="37">
        <v>14</v>
      </c>
      <c r="D18" s="43">
        <v>14</v>
      </c>
      <c r="E18" s="33">
        <v>109</v>
      </c>
      <c r="F18" s="12">
        <v>0</v>
      </c>
      <c r="G18" s="12">
        <v>0</v>
      </c>
      <c r="H18" s="12">
        <f t="shared" si="0"/>
        <v>137</v>
      </c>
      <c r="K18"/>
      <c r="M18"/>
    </row>
    <row r="19" spans="1:13" ht="15" customHeight="1" x14ac:dyDescent="0.25">
      <c r="A19" s="13" t="s">
        <v>24</v>
      </c>
      <c r="B19" s="14"/>
      <c r="C19" s="37">
        <v>12</v>
      </c>
      <c r="D19" s="43">
        <v>40</v>
      </c>
      <c r="E19" s="33">
        <v>121</v>
      </c>
      <c r="F19" s="12">
        <v>0</v>
      </c>
      <c r="G19" s="12">
        <v>0</v>
      </c>
      <c r="H19" s="12">
        <f t="shared" si="0"/>
        <v>173</v>
      </c>
      <c r="K19"/>
      <c r="M19"/>
    </row>
    <row r="20" spans="1:13" ht="15" customHeight="1" x14ac:dyDescent="0.25">
      <c r="A20" s="13" t="s">
        <v>25</v>
      </c>
      <c r="B20" s="14"/>
      <c r="C20" s="37">
        <v>5</v>
      </c>
      <c r="D20" s="43">
        <v>44</v>
      </c>
      <c r="E20" s="33">
        <v>147</v>
      </c>
      <c r="F20" s="12">
        <v>0</v>
      </c>
      <c r="G20" s="12">
        <v>0</v>
      </c>
      <c r="H20" s="12">
        <f t="shared" ref="H20" si="1">SUM(C20:G20)</f>
        <v>196</v>
      </c>
      <c r="K20"/>
      <c r="M20"/>
    </row>
    <row r="21" spans="1:13" ht="15" customHeight="1" x14ac:dyDescent="0.25">
      <c r="A21" s="13" t="s">
        <v>26</v>
      </c>
      <c r="B21" s="14"/>
      <c r="C21" s="37">
        <v>15</v>
      </c>
      <c r="D21" s="43">
        <v>25</v>
      </c>
      <c r="E21" s="33">
        <v>119</v>
      </c>
      <c r="F21" s="12">
        <v>0</v>
      </c>
      <c r="G21" s="12">
        <v>0</v>
      </c>
      <c r="H21" s="12">
        <f t="shared" si="0"/>
        <v>159</v>
      </c>
      <c r="K21"/>
      <c r="M21"/>
    </row>
    <row r="22" spans="1:13" ht="37.5" customHeight="1" x14ac:dyDescent="0.25">
      <c r="A22" s="20" t="s">
        <v>30</v>
      </c>
      <c r="B22" s="21"/>
      <c r="C22" s="37">
        <v>4</v>
      </c>
      <c r="D22" s="43">
        <v>6</v>
      </c>
      <c r="E22" s="33">
        <v>19</v>
      </c>
      <c r="F22" s="12">
        <v>0</v>
      </c>
      <c r="G22" s="12">
        <v>0</v>
      </c>
      <c r="H22" s="12">
        <f t="shared" si="0"/>
        <v>29</v>
      </c>
      <c r="K22"/>
      <c r="M22"/>
    </row>
    <row r="23" spans="1:13" ht="40.5" customHeight="1" x14ac:dyDescent="0.25">
      <c r="A23" s="20" t="s">
        <v>31</v>
      </c>
      <c r="B23" s="21"/>
      <c r="C23" s="37">
        <v>23</v>
      </c>
      <c r="D23" s="43">
        <v>8</v>
      </c>
      <c r="E23" s="33">
        <v>75</v>
      </c>
      <c r="F23" s="12">
        <v>0</v>
      </c>
      <c r="G23" s="12">
        <v>0</v>
      </c>
      <c r="H23" s="12">
        <f t="shared" si="0"/>
        <v>106</v>
      </c>
      <c r="K23"/>
      <c r="M23"/>
    </row>
    <row r="24" spans="1:13" ht="15" customHeight="1" x14ac:dyDescent="0.25">
      <c r="A24" s="13" t="s">
        <v>32</v>
      </c>
      <c r="B24" s="14"/>
      <c r="C24" s="37">
        <v>235</v>
      </c>
      <c r="D24" s="43">
        <v>98</v>
      </c>
      <c r="E24" s="33">
        <v>536</v>
      </c>
      <c r="F24" s="12">
        <v>0</v>
      </c>
      <c r="G24" s="12">
        <v>2</v>
      </c>
      <c r="H24" s="12">
        <f t="shared" si="0"/>
        <v>871</v>
      </c>
      <c r="K24"/>
      <c r="M24"/>
    </row>
    <row r="25" spans="1:13" ht="15" x14ac:dyDescent="0.25">
      <c r="A25" s="13" t="s">
        <v>33</v>
      </c>
      <c r="B25" s="14"/>
      <c r="C25" s="37">
        <v>15</v>
      </c>
      <c r="D25" s="43">
        <v>24</v>
      </c>
      <c r="E25" s="33">
        <v>68</v>
      </c>
      <c r="F25" s="12">
        <v>0</v>
      </c>
      <c r="G25" s="12">
        <v>0</v>
      </c>
      <c r="H25" s="12">
        <f t="shared" si="0"/>
        <v>107</v>
      </c>
      <c r="K25"/>
      <c r="M25"/>
    </row>
    <row r="26" spans="1:13" ht="15" x14ac:dyDescent="0.25">
      <c r="A26" s="13" t="s">
        <v>34</v>
      </c>
      <c r="B26" s="14"/>
      <c r="C26" s="37">
        <v>6</v>
      </c>
      <c r="D26" s="43">
        <v>16</v>
      </c>
      <c r="E26" s="33">
        <v>21</v>
      </c>
      <c r="F26" s="12">
        <v>0</v>
      </c>
      <c r="G26" s="12">
        <v>0</v>
      </c>
      <c r="H26" s="12">
        <f t="shared" si="0"/>
        <v>43</v>
      </c>
      <c r="K26"/>
      <c r="M26"/>
    </row>
    <row r="27" spans="1:13" ht="15" x14ac:dyDescent="0.25">
      <c r="A27" s="13" t="s">
        <v>35</v>
      </c>
      <c r="B27" s="14"/>
      <c r="C27" s="37">
        <v>3</v>
      </c>
      <c r="D27" s="43">
        <v>7</v>
      </c>
      <c r="E27" s="33">
        <v>24</v>
      </c>
      <c r="F27" s="12">
        <v>0</v>
      </c>
      <c r="G27" s="12">
        <v>0</v>
      </c>
      <c r="H27" s="12">
        <f t="shared" si="0"/>
        <v>34</v>
      </c>
      <c r="K27"/>
      <c r="M27"/>
    </row>
    <row r="28" spans="1:13" ht="15" x14ac:dyDescent="0.25">
      <c r="A28" s="13" t="s">
        <v>36</v>
      </c>
      <c r="B28" s="14"/>
      <c r="C28" s="37">
        <v>1</v>
      </c>
      <c r="D28" s="43">
        <v>0</v>
      </c>
      <c r="E28" s="33">
        <v>46</v>
      </c>
      <c r="F28" s="12">
        <v>0</v>
      </c>
      <c r="G28" s="12">
        <v>0</v>
      </c>
      <c r="H28" s="12">
        <f t="shared" si="0"/>
        <v>47</v>
      </c>
      <c r="K28"/>
      <c r="M28"/>
    </row>
    <row r="29" spans="1:13" ht="15" x14ac:dyDescent="0.25">
      <c r="A29" s="13" t="s">
        <v>4</v>
      </c>
      <c r="B29" s="14"/>
      <c r="C29" s="37">
        <v>0</v>
      </c>
      <c r="D29" s="43">
        <v>2</v>
      </c>
      <c r="E29" s="33">
        <v>5</v>
      </c>
      <c r="F29" s="12">
        <v>0</v>
      </c>
      <c r="G29" s="12">
        <v>0</v>
      </c>
      <c r="H29" s="12">
        <f t="shared" si="0"/>
        <v>7</v>
      </c>
    </row>
    <row r="30" spans="1:13" ht="26.25" customHeight="1" x14ac:dyDescent="0.25">
      <c r="A30" s="20" t="s">
        <v>27</v>
      </c>
      <c r="B30" s="21"/>
      <c r="C30" s="37">
        <v>28</v>
      </c>
      <c r="D30" s="43">
        <v>68</v>
      </c>
      <c r="E30" s="33">
        <v>256</v>
      </c>
      <c r="F30" s="12">
        <v>1</v>
      </c>
      <c r="G30" s="12">
        <v>1</v>
      </c>
      <c r="H30" s="12">
        <f t="shared" ref="H30" si="2">SUM(C30:G30)</f>
        <v>354</v>
      </c>
    </row>
    <row r="31" spans="1:13" ht="28.5" customHeight="1" x14ac:dyDescent="0.25">
      <c r="A31" s="20" t="s">
        <v>28</v>
      </c>
      <c r="B31" s="21"/>
      <c r="C31" s="37">
        <v>1</v>
      </c>
      <c r="D31" s="43">
        <v>1</v>
      </c>
      <c r="E31" s="33">
        <v>1</v>
      </c>
      <c r="F31" s="12">
        <v>0</v>
      </c>
      <c r="G31" s="12">
        <v>0</v>
      </c>
      <c r="H31" s="12">
        <f t="shared" si="0"/>
        <v>3</v>
      </c>
    </row>
    <row r="32" spans="1:13" ht="16.5" customHeight="1" x14ac:dyDescent="0.2">
      <c r="A32" s="32" t="s">
        <v>3</v>
      </c>
      <c r="B32" s="32"/>
      <c r="C32" s="35">
        <f t="shared" ref="C32:H32" si="3">SUM(C4:C31)</f>
        <v>764</v>
      </c>
      <c r="D32" s="42">
        <f t="shared" si="3"/>
        <v>921</v>
      </c>
      <c r="E32" s="31">
        <f t="shared" si="3"/>
        <v>4479</v>
      </c>
      <c r="F32" s="26">
        <f t="shared" si="3"/>
        <v>4</v>
      </c>
      <c r="G32" s="26">
        <f t="shared" si="3"/>
        <v>18</v>
      </c>
      <c r="H32" s="15">
        <f t="shared" si="3"/>
        <v>6186</v>
      </c>
    </row>
    <row r="33" spans="3:12" x14ac:dyDescent="0.2">
      <c r="C33" s="1"/>
      <c r="D33" s="1"/>
      <c r="E33" s="1"/>
      <c r="F33" s="1"/>
      <c r="G33" s="1"/>
      <c r="H33" s="1"/>
    </row>
    <row r="34" spans="3:12" ht="96" customHeight="1" x14ac:dyDescent="0.2">
      <c r="C34" s="1"/>
      <c r="D34" s="1"/>
      <c r="E34" s="1"/>
      <c r="F34" s="1"/>
      <c r="G34" s="1"/>
      <c r="H34" s="1"/>
    </row>
    <row r="35" spans="3:12" ht="18" customHeight="1" x14ac:dyDescent="0.2">
      <c r="C35" s="1"/>
      <c r="D35" s="1"/>
      <c r="E35" s="1"/>
      <c r="F35" s="1"/>
      <c r="G35" s="1"/>
      <c r="H35" s="1"/>
    </row>
    <row r="36" spans="3:12" ht="15" customHeight="1" x14ac:dyDescent="0.2">
      <c r="C36" s="1"/>
      <c r="D36" s="1"/>
      <c r="E36" s="1"/>
      <c r="F36" s="1"/>
      <c r="G36" s="1"/>
      <c r="H36" s="1"/>
    </row>
    <row r="37" spans="3:12" ht="15" customHeight="1" x14ac:dyDescent="0.2">
      <c r="C37" s="1"/>
      <c r="D37" s="1"/>
      <c r="E37" s="1"/>
      <c r="F37" s="1"/>
      <c r="G37" s="1"/>
      <c r="H37" s="1"/>
    </row>
    <row r="38" spans="3:12" ht="15" customHeight="1" x14ac:dyDescent="0.2">
      <c r="C38" s="1"/>
      <c r="D38" s="1"/>
      <c r="E38" s="1"/>
      <c r="F38" s="1"/>
      <c r="G38" s="1"/>
      <c r="H38" s="1"/>
    </row>
    <row r="39" spans="3:12" ht="15" customHeight="1" x14ac:dyDescent="0.2">
      <c r="C39" s="1"/>
      <c r="D39" s="1"/>
      <c r="E39" s="1"/>
      <c r="F39" s="1"/>
      <c r="G39" s="1"/>
      <c r="H39" s="1"/>
      <c r="L39" s="8"/>
    </row>
    <row r="40" spans="3:12" ht="15" customHeight="1" x14ac:dyDescent="0.2">
      <c r="C40" s="1"/>
      <c r="D40" s="1"/>
      <c r="E40" s="1"/>
      <c r="F40" s="1"/>
      <c r="G40" s="1"/>
      <c r="H40" s="1"/>
    </row>
    <row r="41" spans="3:12" ht="15" customHeight="1" x14ac:dyDescent="0.2">
      <c r="C41" s="1"/>
      <c r="D41" s="1"/>
      <c r="E41" s="1"/>
      <c r="F41" s="1"/>
      <c r="G41" s="1"/>
      <c r="H41" s="1"/>
    </row>
    <row r="42" spans="3:12" ht="15" customHeight="1" x14ac:dyDescent="0.2">
      <c r="C42" s="1"/>
      <c r="D42" s="1"/>
      <c r="E42" s="1"/>
      <c r="F42" s="1"/>
      <c r="G42" s="1"/>
      <c r="H42" s="1"/>
    </row>
    <row r="43" spans="3:12" ht="15" customHeight="1" x14ac:dyDescent="0.2">
      <c r="C43" s="1"/>
      <c r="D43" s="1"/>
      <c r="E43" s="1"/>
      <c r="F43" s="1"/>
      <c r="G43" s="1"/>
      <c r="H43" s="1"/>
    </row>
    <row r="44" spans="3:12" ht="15" customHeight="1" x14ac:dyDescent="0.2">
      <c r="C44" s="1"/>
      <c r="D44" s="1"/>
      <c r="E44" s="1"/>
      <c r="F44" s="1"/>
      <c r="G44" s="1"/>
      <c r="H44" s="1"/>
    </row>
    <row r="45" spans="3:12" ht="15" customHeight="1" x14ac:dyDescent="0.2">
      <c r="C45" s="1"/>
      <c r="D45" s="1"/>
      <c r="E45" s="1"/>
      <c r="F45" s="1"/>
      <c r="G45" s="1"/>
      <c r="H45" s="1"/>
    </row>
    <row r="46" spans="3:12" ht="15" customHeight="1" x14ac:dyDescent="0.2">
      <c r="C46" s="1"/>
      <c r="D46" s="1"/>
      <c r="E46" s="1"/>
      <c r="F46" s="1"/>
      <c r="G46" s="1"/>
      <c r="H46" s="1"/>
    </row>
    <row r="47" spans="3:12" ht="15" customHeight="1" x14ac:dyDescent="0.2">
      <c r="C47" s="1"/>
      <c r="D47" s="1"/>
      <c r="E47" s="1"/>
      <c r="F47" s="1"/>
      <c r="G47" s="1"/>
      <c r="H47" s="1"/>
    </row>
    <row r="48" spans="3:12" ht="15" customHeight="1" x14ac:dyDescent="0.2">
      <c r="C48" s="1"/>
      <c r="D48" s="1"/>
      <c r="E48" s="1"/>
      <c r="F48" s="1"/>
      <c r="G48" s="1"/>
      <c r="H48" s="1"/>
    </row>
    <row r="49" spans="3:8" ht="15" customHeight="1" x14ac:dyDescent="0.2">
      <c r="C49" s="1"/>
      <c r="D49" s="1"/>
      <c r="E49" s="1"/>
      <c r="F49" s="1"/>
      <c r="G49" s="1"/>
      <c r="H49" s="1"/>
    </row>
    <row r="50" spans="3:8" ht="15" customHeight="1" x14ac:dyDescent="0.2">
      <c r="C50" s="1"/>
      <c r="D50" s="1"/>
      <c r="E50" s="1"/>
      <c r="F50" s="1"/>
      <c r="G50" s="1"/>
      <c r="H50" s="1"/>
    </row>
    <row r="51" spans="3:8" ht="15" customHeight="1" x14ac:dyDescent="0.2">
      <c r="C51" s="1"/>
      <c r="D51" s="1"/>
      <c r="E51" s="1"/>
      <c r="F51" s="1"/>
      <c r="G51" s="1"/>
      <c r="H51" s="1"/>
    </row>
    <row r="52" spans="3:8" ht="15" customHeight="1" x14ac:dyDescent="0.2">
      <c r="C52" s="1"/>
      <c r="D52" s="1"/>
      <c r="E52" s="1"/>
      <c r="F52" s="1"/>
      <c r="G52" s="1"/>
      <c r="H52" s="1"/>
    </row>
    <row r="53" spans="3:8" ht="15" customHeight="1" x14ac:dyDescent="0.2">
      <c r="C53" s="1"/>
      <c r="D53" s="1"/>
      <c r="E53" s="1"/>
      <c r="F53" s="1"/>
      <c r="G53" s="1"/>
      <c r="H53" s="1"/>
    </row>
    <row r="54" spans="3:8" ht="15" customHeight="1" x14ac:dyDescent="0.2">
      <c r="C54" s="1"/>
      <c r="D54" s="1"/>
      <c r="E54" s="1"/>
      <c r="F54" s="1"/>
      <c r="G54" s="1"/>
      <c r="H54" s="1"/>
    </row>
    <row r="55" spans="3:8" ht="15" customHeight="1" x14ac:dyDescent="0.2">
      <c r="C55" s="1"/>
      <c r="D55" s="1"/>
      <c r="E55" s="1"/>
      <c r="F55" s="1"/>
      <c r="G55" s="1"/>
      <c r="H55" s="1"/>
    </row>
    <row r="56" spans="3:8" ht="15" customHeight="1" x14ac:dyDescent="0.2">
      <c r="C56" s="1"/>
      <c r="D56" s="1"/>
      <c r="E56" s="1"/>
      <c r="F56" s="1"/>
      <c r="G56" s="1"/>
      <c r="H56" s="1"/>
    </row>
    <row r="57" spans="3:8" ht="15" customHeight="1" x14ac:dyDescent="0.2">
      <c r="C57" s="1"/>
      <c r="D57" s="1"/>
      <c r="E57" s="1"/>
      <c r="F57" s="1"/>
      <c r="G57" s="1"/>
      <c r="H57" s="1"/>
    </row>
    <row r="58" spans="3:8" ht="15" customHeight="1" x14ac:dyDescent="0.2">
      <c r="C58" s="1"/>
      <c r="D58" s="1"/>
      <c r="E58" s="1"/>
      <c r="F58" s="1"/>
      <c r="G58" s="1"/>
      <c r="H58" s="1"/>
    </row>
    <row r="59" spans="3:8" ht="15" customHeight="1" x14ac:dyDescent="0.2">
      <c r="C59" s="1"/>
      <c r="D59" s="1"/>
      <c r="E59" s="1"/>
      <c r="F59" s="1"/>
      <c r="G59" s="1"/>
      <c r="H59" s="1"/>
    </row>
    <row r="60" spans="3:8" ht="15" customHeight="1" x14ac:dyDescent="0.2">
      <c r="C60" s="1"/>
      <c r="D60" s="1"/>
      <c r="E60" s="1"/>
      <c r="F60" s="1"/>
      <c r="G60" s="1"/>
      <c r="H60" s="1"/>
    </row>
    <row r="61" spans="3:8" ht="15" customHeight="1" x14ac:dyDescent="0.2">
      <c r="C61" s="1"/>
      <c r="D61" s="1"/>
      <c r="E61" s="1"/>
      <c r="F61" s="1"/>
      <c r="G61" s="1"/>
      <c r="H61" s="1"/>
    </row>
    <row r="62" spans="3:8" ht="15" customHeight="1" x14ac:dyDescent="0.2">
      <c r="C62" s="1"/>
      <c r="D62" s="1"/>
      <c r="E62" s="1"/>
      <c r="F62" s="1"/>
      <c r="G62" s="1"/>
      <c r="H62" s="1"/>
    </row>
    <row r="63" spans="3:8" ht="15" customHeight="1" x14ac:dyDescent="0.2">
      <c r="C63" s="1"/>
      <c r="D63" s="1"/>
      <c r="E63" s="1"/>
      <c r="F63" s="1"/>
      <c r="G63" s="1"/>
      <c r="H63" s="1"/>
    </row>
    <row r="64" spans="3:8" ht="15" customHeight="1" x14ac:dyDescent="0.2">
      <c r="C64" s="1"/>
      <c r="D64" s="1"/>
      <c r="E64" s="1"/>
      <c r="F64" s="1"/>
      <c r="G64" s="1"/>
      <c r="H64" s="1"/>
    </row>
    <row r="65" spans="3:14" ht="15" customHeight="1" x14ac:dyDescent="0.2">
      <c r="C65" s="1"/>
      <c r="D65" s="1"/>
      <c r="E65" s="1"/>
      <c r="F65" s="1"/>
      <c r="G65" s="1"/>
      <c r="H65" s="1"/>
    </row>
    <row r="66" spans="3:14" ht="15" customHeight="1" x14ac:dyDescent="0.2">
      <c r="C66" s="1"/>
      <c r="D66" s="1"/>
      <c r="E66" s="1"/>
      <c r="F66" s="1"/>
      <c r="G66" s="1"/>
      <c r="H66" s="1"/>
    </row>
    <row r="67" spans="3:14" ht="15" customHeight="1" x14ac:dyDescent="0.2">
      <c r="C67" s="1"/>
      <c r="D67" s="1"/>
      <c r="E67" s="1"/>
      <c r="F67" s="1"/>
      <c r="G67" s="1"/>
      <c r="H67" s="1"/>
    </row>
    <row r="68" spans="3:14" ht="15" customHeight="1" x14ac:dyDescent="0.2">
      <c r="C68" s="1"/>
      <c r="D68" s="1"/>
      <c r="E68" s="1"/>
      <c r="F68" s="1"/>
      <c r="G68" s="1"/>
      <c r="H68" s="1"/>
    </row>
    <row r="69" spans="3:14" ht="15" customHeight="1" x14ac:dyDescent="0.2">
      <c r="C69" s="1"/>
      <c r="D69" s="1"/>
      <c r="E69" s="1"/>
      <c r="F69" s="1"/>
      <c r="G69" s="1"/>
      <c r="H69" s="1"/>
    </row>
    <row r="70" spans="3:14" ht="15" customHeight="1" x14ac:dyDescent="0.2">
      <c r="C70" s="1"/>
      <c r="D70" s="1"/>
      <c r="E70" s="1"/>
      <c r="F70" s="1"/>
      <c r="G70" s="1"/>
      <c r="H70" s="1"/>
    </row>
    <row r="71" spans="3:14" ht="15" customHeight="1" x14ac:dyDescent="0.2">
      <c r="C71" s="1"/>
      <c r="D71" s="1"/>
      <c r="E71" s="1"/>
      <c r="F71" s="1"/>
      <c r="G71" s="1"/>
      <c r="H71" s="1"/>
    </row>
    <row r="72" spans="3:14" ht="15" customHeight="1" x14ac:dyDescent="0.2">
      <c r="C72" s="1"/>
      <c r="D72" s="1"/>
      <c r="E72" s="1"/>
      <c r="F72" s="1"/>
      <c r="G72" s="1"/>
      <c r="H72" s="1"/>
    </row>
    <row r="73" spans="3:14" ht="15" customHeight="1" x14ac:dyDescent="0.2">
      <c r="C73" s="1"/>
      <c r="D73" s="1"/>
      <c r="E73" s="1"/>
      <c r="F73" s="1"/>
      <c r="G73" s="1"/>
      <c r="H73" s="1"/>
    </row>
    <row r="74" spans="3:14" ht="15" customHeight="1" x14ac:dyDescent="0.2">
      <c r="C74" s="1"/>
      <c r="D74" s="1"/>
      <c r="E74" s="1"/>
      <c r="F74" s="1"/>
      <c r="G74" s="1"/>
      <c r="H74" s="1"/>
    </row>
    <row r="75" spans="3:14" ht="15" customHeight="1" x14ac:dyDescent="0.2">
      <c r="C75" s="1"/>
      <c r="D75" s="1"/>
      <c r="E75" s="1"/>
      <c r="F75" s="1"/>
      <c r="G75" s="1"/>
      <c r="H75" s="1"/>
    </row>
    <row r="76" spans="3:14" ht="43.5" customHeight="1" x14ac:dyDescent="0.2">
      <c r="C76" s="1"/>
      <c r="D76" s="1"/>
      <c r="E76" s="1"/>
      <c r="F76" s="1"/>
      <c r="G76" s="1"/>
      <c r="H76" s="1"/>
    </row>
    <row r="77" spans="3:14" ht="24.75" customHeight="1" x14ac:dyDescent="0.2">
      <c r="C77" s="1"/>
      <c r="D77" s="1"/>
      <c r="E77" s="1"/>
      <c r="F77" s="1"/>
      <c r="G77" s="1"/>
      <c r="H77" s="1"/>
    </row>
    <row r="78" spans="3:14" ht="15" customHeight="1" x14ac:dyDescent="0.2">
      <c r="C78" s="1"/>
      <c r="D78" s="1"/>
      <c r="E78" s="1"/>
      <c r="F78" s="1"/>
      <c r="G78" s="1"/>
      <c r="H78" s="1"/>
      <c r="I78" s="4"/>
      <c r="J78" s="6"/>
      <c r="K78" s="5"/>
      <c r="L78" s="4"/>
      <c r="M78" s="4"/>
      <c r="N78" s="7"/>
    </row>
    <row r="79" spans="3:14" ht="15" customHeight="1" x14ac:dyDescent="0.2">
      <c r="C79" s="1"/>
      <c r="D79" s="1"/>
      <c r="E79" s="1"/>
      <c r="F79" s="1"/>
      <c r="G79" s="1"/>
      <c r="H79" s="1"/>
    </row>
    <row r="80" spans="3:14" ht="15" customHeight="1" x14ac:dyDescent="0.2">
      <c r="C80" s="1"/>
      <c r="D80" s="1"/>
      <c r="E80" s="1"/>
      <c r="F80" s="1"/>
      <c r="G80" s="1"/>
      <c r="H80" s="1"/>
    </row>
    <row r="81" spans="3:13" ht="15" customHeight="1" x14ac:dyDescent="0.2">
      <c r="C81" s="1"/>
      <c r="D81" s="1"/>
      <c r="E81" s="1"/>
      <c r="F81" s="1"/>
      <c r="G81" s="1"/>
      <c r="H81" s="1"/>
    </row>
    <row r="82" spans="3:13" ht="15" customHeight="1" x14ac:dyDescent="0.2">
      <c r="C82" s="1"/>
      <c r="D82" s="1"/>
      <c r="E82" s="1"/>
      <c r="F82" s="1"/>
      <c r="G82" s="1"/>
      <c r="H82" s="1"/>
    </row>
    <row r="83" spans="3:13" x14ac:dyDescent="0.2">
      <c r="C83" s="1"/>
      <c r="D83" s="1"/>
      <c r="E83" s="1"/>
      <c r="F83" s="1"/>
      <c r="G83" s="1"/>
      <c r="H83" s="1"/>
    </row>
    <row r="84" spans="3:13" ht="30.75" customHeight="1" x14ac:dyDescent="0.2">
      <c r="C84" s="1"/>
      <c r="D84" s="1"/>
      <c r="E84" s="1"/>
      <c r="F84" s="1"/>
      <c r="G84" s="1"/>
      <c r="H84" s="1"/>
    </row>
    <row r="85" spans="3:13" ht="28.5" customHeight="1" x14ac:dyDescent="0.2">
      <c r="C85" s="1"/>
      <c r="D85" s="1"/>
      <c r="E85" s="1"/>
      <c r="F85" s="1"/>
      <c r="G85" s="1"/>
      <c r="H85" s="1"/>
    </row>
    <row r="86" spans="3:13" x14ac:dyDescent="0.2">
      <c r="C86" s="1"/>
      <c r="D86" s="1"/>
      <c r="E86" s="1"/>
      <c r="F86" s="1"/>
      <c r="G86" s="1"/>
      <c r="H86" s="1"/>
    </row>
    <row r="88" spans="3:13" ht="15" x14ac:dyDescent="0.2">
      <c r="L88" s="9"/>
      <c r="M88" s="9"/>
    </row>
  </sheetData>
  <sortState xmlns:xlrd2="http://schemas.microsoft.com/office/spreadsheetml/2017/richdata2" ref="B84:H84">
    <sortCondition ref="B84"/>
  </sortState>
  <mergeCells count="8">
    <mergeCell ref="A1:H1"/>
    <mergeCell ref="A2:H2"/>
    <mergeCell ref="A3:B3"/>
    <mergeCell ref="A22:B22"/>
    <mergeCell ref="A23:B23"/>
    <mergeCell ref="A30:B30"/>
    <mergeCell ref="A31:B31"/>
    <mergeCell ref="A32:B32"/>
  </mergeCells>
  <pageMargins left="0.7" right="0.7" top="0.75" bottom="0.75" header="0.3" footer="0.3"/>
  <pageSetup paperSize="5" scale="80" fitToHeight="0" orientation="portrait" r:id="rId1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1842C-26F4-4123-ABCF-8999E9A23309}">
  <dimension ref="A1:I54"/>
  <sheetViews>
    <sheetView tabSelected="1" topLeftCell="A40" workbookViewId="0">
      <selection activeCell="A2" sqref="A2:I2"/>
    </sheetView>
  </sheetViews>
  <sheetFormatPr defaultRowHeight="15" x14ac:dyDescent="0.25"/>
  <cols>
    <col min="2" max="2" width="30" customWidth="1"/>
    <col min="6" max="9" width="12.7109375" customWidth="1"/>
  </cols>
  <sheetData>
    <row r="1" spans="1:9" ht="26.25" x14ac:dyDescent="0.4">
      <c r="A1" s="59" t="s">
        <v>6</v>
      </c>
      <c r="B1" s="59"/>
      <c r="C1" s="59"/>
      <c r="D1" s="59"/>
      <c r="E1" s="59"/>
      <c r="F1" s="59"/>
      <c r="G1" s="59"/>
      <c r="H1" s="59"/>
      <c r="I1" s="59"/>
    </row>
    <row r="2" spans="1:9" ht="18.75" x14ac:dyDescent="0.3">
      <c r="A2" s="56" t="s">
        <v>42</v>
      </c>
      <c r="B2" s="57"/>
      <c r="C2" s="57"/>
      <c r="D2" s="57"/>
      <c r="E2" s="57"/>
      <c r="F2" s="57"/>
      <c r="G2" s="57"/>
      <c r="H2" s="57"/>
      <c r="I2" s="58"/>
    </row>
    <row r="3" spans="1:9" ht="76.5" x14ac:dyDescent="0.25">
      <c r="A3" s="54" t="s">
        <v>0</v>
      </c>
      <c r="B3" s="55"/>
      <c r="C3" s="50" t="s">
        <v>9</v>
      </c>
      <c r="D3" s="51" t="s">
        <v>7</v>
      </c>
      <c r="E3" s="52" t="s">
        <v>8</v>
      </c>
      <c r="F3" s="53" t="s">
        <v>39</v>
      </c>
      <c r="G3" s="53" t="s">
        <v>40</v>
      </c>
      <c r="H3" s="53" t="s">
        <v>38</v>
      </c>
      <c r="I3" s="53" t="s">
        <v>41</v>
      </c>
    </row>
    <row r="4" spans="1:9" x14ac:dyDescent="0.25">
      <c r="A4" s="38">
        <v>1</v>
      </c>
      <c r="B4" s="39"/>
      <c r="C4" s="40">
        <v>2</v>
      </c>
      <c r="D4" s="44">
        <v>30</v>
      </c>
      <c r="E4" s="34">
        <v>86</v>
      </c>
      <c r="F4" s="16">
        <v>0</v>
      </c>
      <c r="G4" s="16">
        <v>0</v>
      </c>
      <c r="H4" s="16">
        <f>SUM(C4:G4)</f>
        <v>118</v>
      </c>
      <c r="I4" s="16">
        <v>248</v>
      </c>
    </row>
    <row r="5" spans="1:9" x14ac:dyDescent="0.25">
      <c r="A5" s="17">
        <v>2</v>
      </c>
      <c r="B5" s="18"/>
      <c r="C5" s="40">
        <v>3</v>
      </c>
      <c r="D5" s="44">
        <v>12</v>
      </c>
      <c r="E5" s="34">
        <v>52</v>
      </c>
      <c r="F5" s="16">
        <v>0</v>
      </c>
      <c r="G5" s="16">
        <v>0</v>
      </c>
      <c r="H5" s="16">
        <f>SUM(C5:G5)</f>
        <v>67</v>
      </c>
      <c r="I5" s="16">
        <v>194</v>
      </c>
    </row>
    <row r="6" spans="1:9" x14ac:dyDescent="0.25">
      <c r="A6" s="17">
        <v>3</v>
      </c>
      <c r="B6" s="18"/>
      <c r="C6" s="40">
        <v>3</v>
      </c>
      <c r="D6" s="44">
        <v>7</v>
      </c>
      <c r="E6" s="34">
        <v>85</v>
      </c>
      <c r="F6" s="16">
        <v>0</v>
      </c>
      <c r="G6" s="16">
        <v>0</v>
      </c>
      <c r="H6" s="16">
        <f>SUM(C6:G6)</f>
        <v>95</v>
      </c>
      <c r="I6" s="16">
        <v>344</v>
      </c>
    </row>
    <row r="7" spans="1:9" x14ac:dyDescent="0.25">
      <c r="A7" s="38">
        <v>4</v>
      </c>
      <c r="B7" s="18"/>
      <c r="C7" s="40">
        <v>1</v>
      </c>
      <c r="D7" s="44">
        <v>4</v>
      </c>
      <c r="E7" s="34">
        <v>67</v>
      </c>
      <c r="F7" s="16">
        <v>0</v>
      </c>
      <c r="G7" s="16">
        <v>0</v>
      </c>
      <c r="H7" s="16">
        <f>SUM(C7:G7)</f>
        <v>72</v>
      </c>
      <c r="I7" s="16">
        <v>352</v>
      </c>
    </row>
    <row r="8" spans="1:9" x14ac:dyDescent="0.25">
      <c r="A8" s="17">
        <v>5</v>
      </c>
      <c r="B8" s="18"/>
      <c r="C8" s="40">
        <v>0</v>
      </c>
      <c r="D8" s="44">
        <v>3</v>
      </c>
      <c r="E8" s="34">
        <v>103</v>
      </c>
      <c r="F8" s="16">
        <v>0</v>
      </c>
      <c r="G8" s="16">
        <v>0</v>
      </c>
      <c r="H8" s="16">
        <f>SUM(C8:G8)</f>
        <v>106</v>
      </c>
      <c r="I8" s="16">
        <v>439</v>
      </c>
    </row>
    <row r="9" spans="1:9" x14ac:dyDescent="0.25">
      <c r="A9" s="17">
        <v>6</v>
      </c>
      <c r="B9" s="18"/>
      <c r="C9" s="40">
        <v>3</v>
      </c>
      <c r="D9" s="44">
        <v>4</v>
      </c>
      <c r="E9" s="34">
        <v>149</v>
      </c>
      <c r="F9" s="16">
        <v>0</v>
      </c>
      <c r="G9" s="16">
        <v>0</v>
      </c>
      <c r="H9" s="16">
        <f>SUM(C9:G9)</f>
        <v>156</v>
      </c>
      <c r="I9" s="16">
        <v>390</v>
      </c>
    </row>
    <row r="10" spans="1:9" x14ac:dyDescent="0.25">
      <c r="A10" s="38">
        <v>7</v>
      </c>
      <c r="B10" s="18"/>
      <c r="C10" s="40">
        <v>1</v>
      </c>
      <c r="D10" s="44">
        <v>1</v>
      </c>
      <c r="E10" s="34">
        <v>117</v>
      </c>
      <c r="F10" s="16">
        <v>0</v>
      </c>
      <c r="G10" s="16">
        <v>2</v>
      </c>
      <c r="H10" s="16">
        <f>SUM(C10:G10)</f>
        <v>121</v>
      </c>
      <c r="I10" s="16">
        <v>378</v>
      </c>
    </row>
    <row r="11" spans="1:9" x14ac:dyDescent="0.25">
      <c r="A11" s="17">
        <v>8</v>
      </c>
      <c r="B11" s="18"/>
      <c r="C11" s="40">
        <v>6</v>
      </c>
      <c r="D11" s="44">
        <v>4</v>
      </c>
      <c r="E11" s="34">
        <v>108</v>
      </c>
      <c r="F11" s="16">
        <v>0</v>
      </c>
      <c r="G11" s="16">
        <v>0</v>
      </c>
      <c r="H11" s="16">
        <f>SUM(C11:G11)</f>
        <v>118</v>
      </c>
      <c r="I11" s="16">
        <v>359</v>
      </c>
    </row>
    <row r="12" spans="1:9" x14ac:dyDescent="0.25">
      <c r="A12" s="17">
        <v>9</v>
      </c>
      <c r="B12" s="18"/>
      <c r="C12" s="40">
        <v>7</v>
      </c>
      <c r="D12" s="44">
        <v>12</v>
      </c>
      <c r="E12" s="34">
        <v>105</v>
      </c>
      <c r="F12" s="16">
        <v>0</v>
      </c>
      <c r="G12" s="16">
        <v>1</v>
      </c>
      <c r="H12" s="16">
        <f>SUM(C12:G12)</f>
        <v>125</v>
      </c>
      <c r="I12" s="16">
        <v>343</v>
      </c>
    </row>
    <row r="13" spans="1:9" x14ac:dyDescent="0.25">
      <c r="A13" s="38">
        <v>10</v>
      </c>
      <c r="B13" s="18"/>
      <c r="C13" s="40">
        <v>1</v>
      </c>
      <c r="D13" s="44">
        <v>4</v>
      </c>
      <c r="E13" s="34">
        <v>96</v>
      </c>
      <c r="F13" s="16">
        <v>0</v>
      </c>
      <c r="G13" s="16">
        <v>1</v>
      </c>
      <c r="H13" s="16">
        <f>SUM(C13:G13)</f>
        <v>102</v>
      </c>
      <c r="I13" s="16">
        <v>299</v>
      </c>
    </row>
    <row r="14" spans="1:9" x14ac:dyDescent="0.25">
      <c r="A14" s="17">
        <v>11</v>
      </c>
      <c r="B14" s="18"/>
      <c r="C14" s="40">
        <v>2</v>
      </c>
      <c r="D14" s="44">
        <v>2</v>
      </c>
      <c r="E14" s="34">
        <v>131</v>
      </c>
      <c r="F14" s="16">
        <v>0</v>
      </c>
      <c r="G14" s="16">
        <v>0</v>
      </c>
      <c r="H14" s="16">
        <f>SUM(C14:G14)</f>
        <v>135</v>
      </c>
      <c r="I14" s="16">
        <v>359</v>
      </c>
    </row>
    <row r="15" spans="1:9" x14ac:dyDescent="0.25">
      <c r="A15" s="17">
        <v>12</v>
      </c>
      <c r="B15" s="18"/>
      <c r="C15" s="40">
        <v>3</v>
      </c>
      <c r="D15" s="44">
        <v>0</v>
      </c>
      <c r="E15" s="34">
        <v>83</v>
      </c>
      <c r="F15" s="16">
        <v>0</v>
      </c>
      <c r="G15" s="16">
        <v>0</v>
      </c>
      <c r="H15" s="16">
        <f>SUM(C15:G15)</f>
        <v>86</v>
      </c>
      <c r="I15" s="16">
        <v>265</v>
      </c>
    </row>
    <row r="16" spans="1:9" x14ac:dyDescent="0.25">
      <c r="A16" s="38">
        <v>13</v>
      </c>
      <c r="B16" s="18"/>
      <c r="C16" s="40">
        <v>3</v>
      </c>
      <c r="D16" s="44">
        <v>0</v>
      </c>
      <c r="E16" s="34">
        <v>73</v>
      </c>
      <c r="F16" s="16">
        <v>0</v>
      </c>
      <c r="G16" s="16">
        <v>0</v>
      </c>
      <c r="H16" s="16">
        <f>SUM(C16:G16)</f>
        <v>76</v>
      </c>
      <c r="I16" s="16">
        <v>216</v>
      </c>
    </row>
    <row r="17" spans="1:9" x14ac:dyDescent="0.25">
      <c r="A17" s="17">
        <v>14</v>
      </c>
      <c r="B17" s="18"/>
      <c r="C17" s="40">
        <v>4</v>
      </c>
      <c r="D17" s="44">
        <v>0</v>
      </c>
      <c r="E17" s="34">
        <v>66</v>
      </c>
      <c r="F17" s="16">
        <v>0</v>
      </c>
      <c r="G17" s="16">
        <v>0</v>
      </c>
      <c r="H17" s="16">
        <f>SUM(C17:G17)</f>
        <v>70</v>
      </c>
      <c r="I17" s="16">
        <v>227</v>
      </c>
    </row>
    <row r="18" spans="1:9" x14ac:dyDescent="0.25">
      <c r="A18" s="17">
        <v>15</v>
      </c>
      <c r="B18" s="18"/>
      <c r="C18" s="40">
        <v>6</v>
      </c>
      <c r="D18" s="44">
        <v>20</v>
      </c>
      <c r="E18" s="34">
        <v>164</v>
      </c>
      <c r="F18" s="16">
        <v>0</v>
      </c>
      <c r="G18" s="16">
        <v>1</v>
      </c>
      <c r="H18" s="16">
        <f>SUM(C18:G18)</f>
        <v>191</v>
      </c>
      <c r="I18" s="16">
        <v>481</v>
      </c>
    </row>
    <row r="19" spans="1:9" x14ac:dyDescent="0.25">
      <c r="A19" s="38">
        <v>16</v>
      </c>
      <c r="B19" s="18"/>
      <c r="C19" s="40">
        <v>2</v>
      </c>
      <c r="D19" s="44">
        <v>5</v>
      </c>
      <c r="E19" s="34">
        <v>86</v>
      </c>
      <c r="F19" s="16">
        <v>0</v>
      </c>
      <c r="G19" s="16">
        <v>0</v>
      </c>
      <c r="H19" s="16">
        <f>SUM(C19:G19)</f>
        <v>93</v>
      </c>
      <c r="I19" s="16">
        <v>293</v>
      </c>
    </row>
    <row r="20" spans="1:9" x14ac:dyDescent="0.25">
      <c r="A20" s="17">
        <v>17</v>
      </c>
      <c r="B20" s="18"/>
      <c r="C20" s="40">
        <v>12</v>
      </c>
      <c r="D20" s="44">
        <v>13</v>
      </c>
      <c r="E20" s="34">
        <v>128</v>
      </c>
      <c r="F20" s="16">
        <v>0</v>
      </c>
      <c r="G20" s="16">
        <v>0</v>
      </c>
      <c r="H20" s="16">
        <f>SUM(C20:G20)</f>
        <v>153</v>
      </c>
      <c r="I20" s="16">
        <v>319</v>
      </c>
    </row>
    <row r="21" spans="1:9" x14ac:dyDescent="0.25">
      <c r="A21" s="17">
        <v>18</v>
      </c>
      <c r="B21" s="18"/>
      <c r="C21" s="40">
        <v>16</v>
      </c>
      <c r="D21" s="44">
        <v>5</v>
      </c>
      <c r="E21" s="34">
        <v>96</v>
      </c>
      <c r="F21" s="16">
        <v>0</v>
      </c>
      <c r="G21" s="16">
        <v>1</v>
      </c>
      <c r="H21" s="16">
        <f>SUM(C21:G21)</f>
        <v>118</v>
      </c>
      <c r="I21" s="16">
        <v>302</v>
      </c>
    </row>
    <row r="22" spans="1:9" x14ac:dyDescent="0.25">
      <c r="A22" s="38">
        <v>19</v>
      </c>
      <c r="B22" s="18"/>
      <c r="C22" s="40">
        <v>15</v>
      </c>
      <c r="D22" s="44">
        <v>19</v>
      </c>
      <c r="E22" s="34">
        <v>98</v>
      </c>
      <c r="F22" s="16">
        <v>0</v>
      </c>
      <c r="G22" s="16">
        <v>1</v>
      </c>
      <c r="H22" s="16">
        <f>SUM(C22:G22)</f>
        <v>133</v>
      </c>
      <c r="I22" s="16">
        <v>302</v>
      </c>
    </row>
    <row r="23" spans="1:9" x14ac:dyDescent="0.25">
      <c r="A23" s="17">
        <v>20</v>
      </c>
      <c r="B23" s="19"/>
      <c r="C23" s="40">
        <v>38</v>
      </c>
      <c r="D23" s="44">
        <v>31</v>
      </c>
      <c r="E23" s="34">
        <v>102</v>
      </c>
      <c r="F23" s="16">
        <v>0</v>
      </c>
      <c r="G23" s="16">
        <v>1</v>
      </c>
      <c r="H23" s="16">
        <f>SUM(C23:G23)</f>
        <v>172</v>
      </c>
      <c r="I23" s="16">
        <v>500</v>
      </c>
    </row>
    <row r="24" spans="1:9" x14ac:dyDescent="0.25">
      <c r="A24" s="17">
        <v>21</v>
      </c>
      <c r="B24" s="19"/>
      <c r="C24" s="40">
        <v>30</v>
      </c>
      <c r="D24" s="44">
        <v>24</v>
      </c>
      <c r="E24" s="34">
        <v>81</v>
      </c>
      <c r="F24" s="16">
        <v>0</v>
      </c>
      <c r="G24" s="16">
        <v>2</v>
      </c>
      <c r="H24" s="16">
        <f>SUM(C24:G24)</f>
        <v>137</v>
      </c>
      <c r="I24" s="16">
        <v>457</v>
      </c>
    </row>
    <row r="25" spans="1:9" x14ac:dyDescent="0.25">
      <c r="A25" s="38">
        <v>22</v>
      </c>
      <c r="B25" s="19"/>
      <c r="C25" s="40">
        <v>28</v>
      </c>
      <c r="D25" s="44">
        <v>23</v>
      </c>
      <c r="E25" s="34">
        <v>111</v>
      </c>
      <c r="F25" s="16">
        <v>2</v>
      </c>
      <c r="G25" s="16">
        <v>0</v>
      </c>
      <c r="H25" s="16">
        <f>SUM(C25:G25)</f>
        <v>164</v>
      </c>
      <c r="I25" s="16">
        <v>505</v>
      </c>
    </row>
    <row r="26" spans="1:9" x14ac:dyDescent="0.25">
      <c r="A26" s="17">
        <v>23</v>
      </c>
      <c r="B26" s="18"/>
      <c r="C26" s="40">
        <v>45</v>
      </c>
      <c r="D26" s="44">
        <v>19</v>
      </c>
      <c r="E26" s="34">
        <v>103</v>
      </c>
      <c r="F26" s="16">
        <v>0</v>
      </c>
      <c r="G26" s="16">
        <v>1</v>
      </c>
      <c r="H26" s="16">
        <f>SUM(C26:G26)</f>
        <v>168</v>
      </c>
      <c r="I26" s="16">
        <v>474</v>
      </c>
    </row>
    <row r="27" spans="1:9" x14ac:dyDescent="0.25">
      <c r="A27" s="17">
        <v>24</v>
      </c>
      <c r="B27" s="18"/>
      <c r="C27" s="40">
        <v>21</v>
      </c>
      <c r="D27" s="44">
        <v>22</v>
      </c>
      <c r="E27" s="34">
        <v>73</v>
      </c>
      <c r="F27" s="16">
        <v>0</v>
      </c>
      <c r="G27" s="16">
        <v>0</v>
      </c>
      <c r="H27" s="16">
        <f>SUM(C27:G27)</f>
        <v>116</v>
      </c>
      <c r="I27" s="16">
        <v>415</v>
      </c>
    </row>
    <row r="28" spans="1:9" x14ac:dyDescent="0.25">
      <c r="A28" s="38">
        <v>25</v>
      </c>
      <c r="B28" s="18"/>
      <c r="C28" s="40">
        <v>24</v>
      </c>
      <c r="D28" s="44">
        <v>20</v>
      </c>
      <c r="E28" s="34">
        <v>77</v>
      </c>
      <c r="F28" s="16">
        <v>0</v>
      </c>
      <c r="G28" s="16">
        <v>1</v>
      </c>
      <c r="H28" s="16">
        <f>SUM(C28:G28)</f>
        <v>122</v>
      </c>
      <c r="I28" s="16">
        <v>448</v>
      </c>
    </row>
    <row r="29" spans="1:9" x14ac:dyDescent="0.25">
      <c r="A29" s="17">
        <v>26</v>
      </c>
      <c r="B29" s="18"/>
      <c r="C29" s="40">
        <v>0</v>
      </c>
      <c r="D29" s="44">
        <v>0</v>
      </c>
      <c r="E29" s="34">
        <v>0</v>
      </c>
      <c r="F29" s="16">
        <v>0</v>
      </c>
      <c r="G29" s="16">
        <v>0</v>
      </c>
      <c r="H29" s="16">
        <f>SUM(C29:G29)</f>
        <v>0</v>
      </c>
      <c r="I29" s="16">
        <v>113</v>
      </c>
    </row>
    <row r="30" spans="1:9" x14ac:dyDescent="0.25">
      <c r="A30" s="17">
        <v>27</v>
      </c>
      <c r="B30" s="19"/>
      <c r="C30" s="40">
        <v>5</v>
      </c>
      <c r="D30" s="44">
        <v>5</v>
      </c>
      <c r="E30" s="34">
        <v>77</v>
      </c>
      <c r="F30" s="16">
        <v>0</v>
      </c>
      <c r="G30" s="16">
        <v>0</v>
      </c>
      <c r="H30" s="16">
        <f>SUM(C30:G30)</f>
        <v>87</v>
      </c>
      <c r="I30" s="16">
        <v>186</v>
      </c>
    </row>
    <row r="31" spans="1:9" x14ac:dyDescent="0.25">
      <c r="A31" s="38">
        <v>28</v>
      </c>
      <c r="B31" s="19"/>
      <c r="C31" s="40">
        <v>28</v>
      </c>
      <c r="D31" s="44">
        <v>19</v>
      </c>
      <c r="E31" s="34">
        <v>97</v>
      </c>
      <c r="F31" s="16">
        <v>0</v>
      </c>
      <c r="G31" s="16">
        <v>0</v>
      </c>
      <c r="H31" s="16">
        <f>SUM(C31:G31)</f>
        <v>144</v>
      </c>
      <c r="I31" s="16">
        <v>339</v>
      </c>
    </row>
    <row r="32" spans="1:9" x14ac:dyDescent="0.25">
      <c r="A32" s="17">
        <v>29</v>
      </c>
      <c r="B32" s="19"/>
      <c r="C32" s="40">
        <v>6</v>
      </c>
      <c r="D32" s="44">
        <v>8</v>
      </c>
      <c r="E32" s="34">
        <v>55</v>
      </c>
      <c r="F32" s="16">
        <v>0</v>
      </c>
      <c r="G32" s="16">
        <v>0</v>
      </c>
      <c r="H32" s="16">
        <f>SUM(C32:G32)</f>
        <v>69</v>
      </c>
      <c r="I32" s="16">
        <v>127</v>
      </c>
    </row>
    <row r="33" spans="1:9" x14ac:dyDescent="0.25">
      <c r="A33" s="17">
        <v>30</v>
      </c>
      <c r="B33" s="19"/>
      <c r="C33" s="40">
        <v>7</v>
      </c>
      <c r="D33" s="44">
        <v>14</v>
      </c>
      <c r="E33" s="34">
        <v>40</v>
      </c>
      <c r="F33" s="16">
        <v>0</v>
      </c>
      <c r="G33" s="16">
        <v>0</v>
      </c>
      <c r="H33" s="16">
        <f>SUM(C33:G33)</f>
        <v>61</v>
      </c>
      <c r="I33" s="16">
        <v>93</v>
      </c>
    </row>
    <row r="34" spans="1:9" x14ac:dyDescent="0.25">
      <c r="A34" s="38">
        <v>31</v>
      </c>
      <c r="B34" s="19"/>
      <c r="C34" s="40">
        <v>19</v>
      </c>
      <c r="D34" s="44">
        <v>20</v>
      </c>
      <c r="E34" s="34">
        <v>35</v>
      </c>
      <c r="F34" s="16">
        <v>0</v>
      </c>
      <c r="G34" s="16">
        <v>0</v>
      </c>
      <c r="H34" s="16">
        <f>SUM(C34:G34)</f>
        <v>74</v>
      </c>
      <c r="I34" s="16">
        <v>174</v>
      </c>
    </row>
    <row r="35" spans="1:9" x14ac:dyDescent="0.25">
      <c r="A35" s="17">
        <v>32</v>
      </c>
      <c r="B35" s="19"/>
      <c r="C35" s="40">
        <v>22</v>
      </c>
      <c r="D35" s="44">
        <v>33</v>
      </c>
      <c r="E35" s="34">
        <v>88</v>
      </c>
      <c r="F35" s="16">
        <v>1</v>
      </c>
      <c r="G35" s="16">
        <v>1</v>
      </c>
      <c r="H35" s="16">
        <f>SUM(C35:G35)</f>
        <v>145</v>
      </c>
      <c r="I35" s="16">
        <v>304</v>
      </c>
    </row>
    <row r="36" spans="1:9" x14ac:dyDescent="0.25">
      <c r="A36" s="17">
        <v>33</v>
      </c>
      <c r="B36" s="18"/>
      <c r="C36" s="40">
        <v>13</v>
      </c>
      <c r="D36" s="44">
        <v>21</v>
      </c>
      <c r="E36" s="34">
        <v>120</v>
      </c>
      <c r="F36" s="16">
        <v>0</v>
      </c>
      <c r="G36" s="16">
        <v>1</v>
      </c>
      <c r="H36" s="16">
        <f>SUM(C36:G36)</f>
        <v>155</v>
      </c>
      <c r="I36" s="16">
        <v>293</v>
      </c>
    </row>
    <row r="37" spans="1:9" x14ac:dyDescent="0.25">
      <c r="A37" s="38">
        <v>34</v>
      </c>
      <c r="B37" s="18"/>
      <c r="C37" s="40">
        <v>21</v>
      </c>
      <c r="D37" s="44">
        <v>37</v>
      </c>
      <c r="E37" s="34">
        <v>109</v>
      </c>
      <c r="F37" s="16">
        <v>0</v>
      </c>
      <c r="G37" s="16">
        <v>0</v>
      </c>
      <c r="H37" s="16">
        <f>SUM(C37:G37)</f>
        <v>167</v>
      </c>
      <c r="I37" s="16">
        <v>349</v>
      </c>
    </row>
    <row r="38" spans="1:9" x14ac:dyDescent="0.25">
      <c r="A38" s="17">
        <v>35</v>
      </c>
      <c r="B38" s="18"/>
      <c r="C38" s="40">
        <v>5</v>
      </c>
      <c r="D38" s="44">
        <v>121</v>
      </c>
      <c r="E38" s="34">
        <v>2</v>
      </c>
      <c r="F38" s="16">
        <v>0</v>
      </c>
      <c r="G38" s="16">
        <v>0</v>
      </c>
      <c r="H38" s="16">
        <f>SUM(C38:G38)</f>
        <v>128</v>
      </c>
      <c r="I38" s="16">
        <v>223</v>
      </c>
    </row>
    <row r="39" spans="1:9" x14ac:dyDescent="0.25">
      <c r="A39" s="17">
        <v>36</v>
      </c>
      <c r="B39" s="18"/>
      <c r="C39" s="40">
        <v>9</v>
      </c>
      <c r="D39" s="44">
        <v>24</v>
      </c>
      <c r="E39" s="34">
        <v>55</v>
      </c>
      <c r="F39" s="16">
        <v>0</v>
      </c>
      <c r="G39" s="16">
        <v>0</v>
      </c>
      <c r="H39" s="16">
        <f>SUM(C39:G39)</f>
        <v>88</v>
      </c>
      <c r="I39" s="16">
        <v>225</v>
      </c>
    </row>
    <row r="40" spans="1:9" x14ac:dyDescent="0.25">
      <c r="A40" s="38">
        <v>37</v>
      </c>
      <c r="B40" s="18"/>
      <c r="C40" s="40">
        <v>9</v>
      </c>
      <c r="D40" s="44">
        <v>40</v>
      </c>
      <c r="E40" s="34">
        <v>55</v>
      </c>
      <c r="F40" s="16">
        <v>0</v>
      </c>
      <c r="G40" s="16">
        <v>1</v>
      </c>
      <c r="H40" s="16">
        <f>SUM(C40:G40)</f>
        <v>105</v>
      </c>
      <c r="I40" s="16">
        <v>310</v>
      </c>
    </row>
    <row r="41" spans="1:9" x14ac:dyDescent="0.25">
      <c r="A41" s="17">
        <v>38</v>
      </c>
      <c r="B41" s="18"/>
      <c r="C41" s="40">
        <v>10</v>
      </c>
      <c r="D41" s="44">
        <v>20</v>
      </c>
      <c r="E41" s="34">
        <v>75</v>
      </c>
      <c r="F41" s="16">
        <v>0</v>
      </c>
      <c r="G41" s="16">
        <v>0</v>
      </c>
      <c r="H41" s="16">
        <f>SUM(C41:G41)</f>
        <v>105</v>
      </c>
      <c r="I41" s="16">
        <v>200</v>
      </c>
    </row>
    <row r="42" spans="1:9" x14ac:dyDescent="0.25">
      <c r="A42" s="17">
        <v>39</v>
      </c>
      <c r="B42" s="18"/>
      <c r="C42" s="40">
        <v>6</v>
      </c>
      <c r="D42" s="44">
        <v>5</v>
      </c>
      <c r="E42" s="34">
        <v>58</v>
      </c>
      <c r="F42" s="16">
        <v>0</v>
      </c>
      <c r="G42" s="16">
        <v>0</v>
      </c>
      <c r="H42" s="16">
        <f>SUM(C42:G42)</f>
        <v>69</v>
      </c>
      <c r="I42" s="16">
        <v>179</v>
      </c>
    </row>
    <row r="43" spans="1:9" x14ac:dyDescent="0.25">
      <c r="A43" s="38">
        <v>40</v>
      </c>
      <c r="B43" s="18"/>
      <c r="C43" s="40">
        <v>12</v>
      </c>
      <c r="D43" s="44">
        <v>40</v>
      </c>
      <c r="E43" s="34">
        <v>122</v>
      </c>
      <c r="F43" s="16">
        <v>0</v>
      </c>
      <c r="G43" s="16">
        <v>0</v>
      </c>
      <c r="H43" s="16">
        <f>SUM(C43:G43)</f>
        <v>174</v>
      </c>
      <c r="I43" s="16">
        <v>238</v>
      </c>
    </row>
    <row r="44" spans="1:9" ht="45" customHeight="1" x14ac:dyDescent="0.25">
      <c r="A44" s="20" t="s">
        <v>30</v>
      </c>
      <c r="B44" s="21"/>
      <c r="C44" s="40">
        <v>4</v>
      </c>
      <c r="D44" s="44">
        <v>6</v>
      </c>
      <c r="E44" s="34">
        <v>19</v>
      </c>
      <c r="F44" s="16">
        <v>0</v>
      </c>
      <c r="G44" s="16">
        <v>0</v>
      </c>
      <c r="H44" s="16">
        <f>SUM(C44:G44)</f>
        <v>29</v>
      </c>
      <c r="I44" s="16">
        <v>0</v>
      </c>
    </row>
    <row r="45" spans="1:9" ht="60.75" customHeight="1" x14ac:dyDescent="0.25">
      <c r="A45" s="20" t="s">
        <v>31</v>
      </c>
      <c r="B45" s="21"/>
      <c r="C45" s="40">
        <v>23</v>
      </c>
      <c r="D45" s="44">
        <v>8</v>
      </c>
      <c r="E45" s="34">
        <v>75</v>
      </c>
      <c r="F45" s="16">
        <v>0</v>
      </c>
      <c r="G45" s="16">
        <v>0</v>
      </c>
      <c r="H45" s="16">
        <f>SUM(C45:G45)</f>
        <v>106</v>
      </c>
      <c r="I45" s="16">
        <v>0</v>
      </c>
    </row>
    <row r="46" spans="1:9" x14ac:dyDescent="0.25">
      <c r="A46" s="13" t="s">
        <v>32</v>
      </c>
      <c r="B46" s="14"/>
      <c r="C46" s="40">
        <v>235</v>
      </c>
      <c r="D46" s="44">
        <v>98</v>
      </c>
      <c r="E46" s="34">
        <v>536</v>
      </c>
      <c r="F46" s="16">
        <v>0</v>
      </c>
      <c r="G46" s="16">
        <v>2</v>
      </c>
      <c r="H46" s="16">
        <f>SUM(C46:G46)</f>
        <v>871</v>
      </c>
      <c r="I46" s="16">
        <v>0</v>
      </c>
    </row>
    <row r="47" spans="1:9" x14ac:dyDescent="0.25">
      <c r="A47" s="13" t="s">
        <v>33</v>
      </c>
      <c r="B47" s="14"/>
      <c r="C47" s="40">
        <v>15</v>
      </c>
      <c r="D47" s="44">
        <v>24</v>
      </c>
      <c r="E47" s="34">
        <v>68</v>
      </c>
      <c r="F47" s="16">
        <v>0</v>
      </c>
      <c r="G47" s="16">
        <v>0</v>
      </c>
      <c r="H47" s="16">
        <f>SUM(C47:G47)</f>
        <v>107</v>
      </c>
      <c r="I47" s="16">
        <v>0</v>
      </c>
    </row>
    <row r="48" spans="1:9" x14ac:dyDescent="0.25">
      <c r="A48" s="13" t="s">
        <v>34</v>
      </c>
      <c r="B48" s="14"/>
      <c r="C48" s="40">
        <v>6</v>
      </c>
      <c r="D48" s="44">
        <v>16</v>
      </c>
      <c r="E48" s="34">
        <v>21</v>
      </c>
      <c r="F48" s="16">
        <v>0</v>
      </c>
      <c r="G48" s="16">
        <v>0</v>
      </c>
      <c r="H48" s="16">
        <f>SUM(C48:G48)</f>
        <v>43</v>
      </c>
      <c r="I48" s="16">
        <v>0</v>
      </c>
    </row>
    <row r="49" spans="1:9" x14ac:dyDescent="0.25">
      <c r="A49" s="13" t="s">
        <v>35</v>
      </c>
      <c r="B49" s="14"/>
      <c r="C49" s="40">
        <v>3</v>
      </c>
      <c r="D49" s="44">
        <v>7</v>
      </c>
      <c r="E49" s="34">
        <v>24</v>
      </c>
      <c r="F49" s="16">
        <v>0</v>
      </c>
      <c r="G49" s="16">
        <v>0</v>
      </c>
      <c r="H49" s="16">
        <f>SUM(C49:G49)</f>
        <v>34</v>
      </c>
      <c r="I49" s="16">
        <v>0</v>
      </c>
    </row>
    <row r="50" spans="1:9" x14ac:dyDescent="0.25">
      <c r="A50" s="13" t="s">
        <v>36</v>
      </c>
      <c r="B50" s="14"/>
      <c r="C50" s="40">
        <v>1</v>
      </c>
      <c r="D50" s="44">
        <v>0</v>
      </c>
      <c r="E50" s="34">
        <v>46</v>
      </c>
      <c r="F50" s="16">
        <v>0</v>
      </c>
      <c r="G50" s="16">
        <v>0</v>
      </c>
      <c r="H50" s="16">
        <f>SUM(C50:G50)</f>
        <v>47</v>
      </c>
      <c r="I50" s="16">
        <v>0</v>
      </c>
    </row>
    <row r="51" spans="1:9" x14ac:dyDescent="0.25">
      <c r="A51" s="22" t="s">
        <v>4</v>
      </c>
      <c r="B51" s="23"/>
      <c r="C51" s="40">
        <v>0</v>
      </c>
      <c r="D51" s="44">
        <v>2</v>
      </c>
      <c r="E51" s="34">
        <v>5</v>
      </c>
      <c r="F51" s="16">
        <v>0</v>
      </c>
      <c r="G51" s="16">
        <v>0</v>
      </c>
      <c r="H51" s="16">
        <f>SUM(C51:G51)</f>
        <v>7</v>
      </c>
      <c r="I51" s="16">
        <v>0</v>
      </c>
    </row>
    <row r="52" spans="1:9" ht="30" customHeight="1" x14ac:dyDescent="0.25">
      <c r="A52" s="20" t="s">
        <v>27</v>
      </c>
      <c r="B52" s="21"/>
      <c r="C52" s="40">
        <v>28</v>
      </c>
      <c r="D52" s="44">
        <v>68</v>
      </c>
      <c r="E52" s="34">
        <v>256</v>
      </c>
      <c r="F52" s="16">
        <v>1</v>
      </c>
      <c r="G52" s="16">
        <v>1</v>
      </c>
      <c r="H52" s="16">
        <f>SUM(C52:G52)</f>
        <v>354</v>
      </c>
      <c r="I52" s="16">
        <v>0</v>
      </c>
    </row>
    <row r="53" spans="1:9" ht="30" customHeight="1" x14ac:dyDescent="0.25">
      <c r="A53" s="20" t="s">
        <v>28</v>
      </c>
      <c r="B53" s="21"/>
      <c r="C53" s="40">
        <v>1</v>
      </c>
      <c r="D53" s="44">
        <v>1</v>
      </c>
      <c r="E53" s="34">
        <v>1</v>
      </c>
      <c r="F53" s="16">
        <v>0</v>
      </c>
      <c r="G53" s="16">
        <v>0</v>
      </c>
      <c r="H53" s="16">
        <f>SUM(C53:G53)</f>
        <v>3</v>
      </c>
      <c r="I53" s="16">
        <v>0</v>
      </c>
    </row>
    <row r="54" spans="1:9" x14ac:dyDescent="0.25">
      <c r="A54" s="45" t="s">
        <v>3</v>
      </c>
      <c r="B54" s="45"/>
      <c r="C54" s="46">
        <f>SUM(C4:C53)</f>
        <v>764</v>
      </c>
      <c r="D54" s="47">
        <f>SUM(D4:D53)</f>
        <v>921</v>
      </c>
      <c r="E54" s="48">
        <f>SUM(E4:E53)</f>
        <v>4479</v>
      </c>
      <c r="F54" s="49">
        <f>SUM(F4:F53)</f>
        <v>4</v>
      </c>
      <c r="G54" s="49">
        <f>SUM(G4:G53)</f>
        <v>18</v>
      </c>
      <c r="H54" s="49">
        <f>SUM(H4:H53)</f>
        <v>6186</v>
      </c>
      <c r="I54" s="49">
        <f>SUM(I4:I53)</f>
        <v>12262</v>
      </c>
    </row>
  </sheetData>
  <mergeCells count="9">
    <mergeCell ref="A1:I1"/>
    <mergeCell ref="A54:B54"/>
    <mergeCell ref="A2:I2"/>
    <mergeCell ref="A52:B52"/>
    <mergeCell ref="A53:B53"/>
    <mergeCell ref="A51:B51"/>
    <mergeCell ref="A44:B44"/>
    <mergeCell ref="A45:B45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 by Polling Place</vt:lpstr>
      <vt:lpstr>Results by Voting Area</vt:lpstr>
      <vt:lpstr>'Results by Polling Place'!Print_Area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Rach, Jack</dc:creator>
  <cp:lastModifiedBy>Rach, Jack</cp:lastModifiedBy>
  <cp:lastPrinted>2023-09-28T19:34:33Z</cp:lastPrinted>
  <dcterms:created xsi:type="dcterms:W3CDTF">2022-12-01T22:35:39Z</dcterms:created>
  <dcterms:modified xsi:type="dcterms:W3CDTF">2024-03-19T18:29:54Z</dcterms:modified>
</cp:coreProperties>
</file>